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drawings/drawing10.xml" ContentType="application/vnd.openxmlformats-officedocument.drawing+xml"/>
  <Override PartName="/xl/drawings/drawing9.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worksheets/sheet3.xml" ContentType="application/vnd.openxmlformats-officedocument.spreadsheetml.worksheet+xml"/>
  <Override PartName="/xl/drawings/drawing18.xml" ContentType="application/vnd.openxmlformats-officedocument.drawing+xml"/>
  <Override PartName="/xl/drawings/drawing17.xml" ContentType="application/vnd.openxmlformats-officedocument.drawing+xml"/>
  <Override PartName="/xl/drawings/drawing16.xml" ContentType="application/vnd.openxmlformats-officedocument.drawing+xml"/>
  <Override PartName="/xl/drawings/drawing15.xml" ContentType="application/vnd.openxmlformats-officedocument.drawing+xml"/>
  <Override PartName="/xl/drawings/drawing1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drawings/drawing2.xml" ContentType="application/vnd.openxmlformats-officedocument.drawing+xml"/>
  <Override PartName="/xl/worksheets/sheet39.xml" ContentType="application/vnd.openxmlformats-officedocument.spreadsheetml.worksheet+xml"/>
  <Override PartName="/xl/worksheets/sheet40.xml" ContentType="application/vnd.openxmlformats-officedocument.spreadsheetml.worksheet+xml"/>
  <Override PartName="/xl/worksheets/sheet36.xml" ContentType="application/vnd.openxmlformats-officedocument.spreadsheetml.worksheet+xml"/>
  <Override PartName="/xl/drawings/drawing3.xml" ContentType="application/vnd.openxmlformats-officedocument.drawing+xml"/>
  <Override PartName="/xl/worksheets/sheet35.xml" ContentType="application/vnd.openxmlformats-officedocument.spreadsheetml.worksheet+xml"/>
  <Override PartName="/xl/drawings/drawing1.xml" ContentType="application/vnd.openxmlformats-officedocument.drawing+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worksheets/sheet30.xml" ContentType="application/vnd.openxmlformats-officedocument.spreadsheetml.worksheet+xml"/>
  <Override PartName="/xl/worksheets/sheet31.xml" ContentType="application/vnd.openxmlformats-officedocument.spreadsheetml.worksheet+xml"/>
  <Override PartName="/xl/worksheets/sheet28.xml" ContentType="application/vnd.openxmlformats-officedocument.spreadsheetml.worksheet+xml"/>
  <Override PartName="/xl/worksheets/sheet12.xml" ContentType="application/vnd.openxmlformats-officedocument.spreadsheetml.worksheet+xml"/>
  <Override PartName="/xl/worksheets/sheet29.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6.xml" ContentType="application/vnd.openxmlformats-officedocument.spreadsheetml.worksheet+xml"/>
  <Override PartName="/xl/worksheets/sheet13.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0.xml" ContentType="application/vnd.openxmlformats-officedocument.spreadsheetml.worksheet+xml"/>
  <Override PartName="/xl/drawings/drawing4.xml" ContentType="application/vnd.openxmlformats-officedocument.drawing+xml"/>
  <Override PartName="/xl/worksheets/sheet19.xml" ContentType="application/vnd.openxmlformats-officedocument.spreadsheetml.worksheet+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docProps/core.xml" ContentType="application/vnd.openxmlformats-package.core-properties+xml"/>
  <Override PartName="/xl/calcChain.xml" ContentType="application/vnd.openxmlformats-officedocument.spreadsheetml.calcChain+xml"/>
  <Override PartName="/_xmlsignatures/sig3.xml" ContentType="application/vnd.openxmlformats-package.digital-signature-xmlsignature+xml"/>
  <Override PartName="/_xmlsignatures/sig2.xml" ContentType="application/vnd.openxmlformats-package.digital-signature-xmlsignature+xml"/>
  <Override PartName="/_xmlsignatures/sig1.xml" ContentType="application/vnd.openxmlformats-package.digital-signature-xmlsignature+xml"/>
  <Override PartName="/_xmlsignatures/sig4.xml" ContentType="application/vnd.openxmlformats-package.digital-signature-xmlsignature+xml"/>
  <Override PartName="/docProps/app.xml" ContentType="application/vnd.openxmlformats-officedocument.extended-properties+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Karina\clientes\INFORMES CLIENTES\INFORMES 2022\SALLUSTRO &amp; CIA\"/>
    </mc:Choice>
  </mc:AlternateContent>
  <bookViews>
    <workbookView xWindow="0" yWindow="0" windowWidth="19200" windowHeight="6960" tabRatio="759"/>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 r:id="rId48"/>
  </externalReferences>
  <definedNames>
    <definedName name="_Hlk15378568" localSheetId="6">'Nota 2'!$A$12</definedName>
    <definedName name="_xlnm.Print_Area" localSheetId="25">' Nota 21'!$A$1:$H$39</definedName>
    <definedName name="_xlnm.Print_Area" localSheetId="1">BG!$A$1:$G$75</definedName>
    <definedName name="_xlnm.Print_Area" localSheetId="2">ER!$A$1:$D$42</definedName>
    <definedName name="_xlnm.Print_Area" localSheetId="0">Indice!$A$1:$D$77</definedName>
    <definedName name="_xlnm.Print_Area" localSheetId="14">'Nota 10'!#REF!</definedName>
    <definedName name="_xlnm.Print_Area" localSheetId="15">'Nota 11'!$A$1:$C$15</definedName>
    <definedName name="_xlnm.Print_Area" localSheetId="16">'Nota 12'!$A$1:$D$17</definedName>
    <definedName name="_xlnm.Print_Area" localSheetId="18">'Nota 14'!$A$1:$L$115</definedName>
    <definedName name="_xlnm.Print_Area" localSheetId="19">'Nota 15'!$A$1:$C$17</definedName>
    <definedName name="_xlnm.Print_Area" localSheetId="20">'Nota 16'!$A$1:$C$16</definedName>
    <definedName name="_xlnm.Print_Area" localSheetId="21">'Nota 17'!$A$1:$C$17</definedName>
    <definedName name="_xlnm.Print_Area" localSheetId="22">'Nota 18'!$A$1:$C$13</definedName>
    <definedName name="_xlnm.Print_Area" localSheetId="6">'Nota 2'!$A$1:$I$92</definedName>
    <definedName name="_xlnm.Print_Area" localSheetId="24">'Nota 20'!$A$1:$C$11</definedName>
    <definedName name="_xlnm.Print_Area" localSheetId="26">'Nota 22'!$A$1:$C$16</definedName>
    <definedName name="_xlnm.Print_Area" localSheetId="27">'Nota 23'!$A$1:$C$10</definedName>
    <definedName name="_xlnm.Print_Area" localSheetId="28">'Nota 24'!$A$1:$C$15</definedName>
    <definedName name="_xlnm.Print_Area" localSheetId="29">'Nota 25'!$A$1:$C$26</definedName>
    <definedName name="_xlnm.Print_Area" localSheetId="30">'Nota 26'!$A$1:$C$22</definedName>
    <definedName name="_xlnm.Print_Area" localSheetId="31">'Nota 27'!$A$1:$G$52</definedName>
    <definedName name="_xlnm.Print_Area" localSheetId="32">'Nota 28'!$A$1:$G$22</definedName>
    <definedName name="_xlnm.Print_Area" localSheetId="33">'Nota 29'!$A$1:$G$15</definedName>
    <definedName name="_xlnm.Print_Area" localSheetId="34">'Nota 30'!$A$1:$C$17</definedName>
    <definedName name="_xlnm.Print_Area" localSheetId="35">'Nota 31'!$A$1:$C$17</definedName>
    <definedName name="_xlnm.Print_Area" localSheetId="36">'Nota 32'!$A$1:$D$12</definedName>
    <definedName name="_xlnm.Print_Area" localSheetId="37">'Nota 33'!$A$1:$C$13</definedName>
    <definedName name="_xlnm.Print_Area" localSheetId="38">'Nota 34'!$A$1:$C$14</definedName>
    <definedName name="_xlnm.Print_Area" localSheetId="40">'Nota 36'!$A$1:$E$20</definedName>
    <definedName name="_xlnm.Print_Area" localSheetId="41">'Nota 37'!$A$1:$E$31</definedName>
    <definedName name="_xlnm.Print_Area" localSheetId="42">'Nota 38'!$A$1:$G$25</definedName>
    <definedName name="_xlnm.Print_Area" localSheetId="43">'Nota 39'!$A$1:$E$56</definedName>
    <definedName name="_xlnm.Print_Area" localSheetId="44">'Nota 40'!$A$1:$C$61</definedName>
    <definedName name="_xlnm.Print_Area" localSheetId="9">'Nota 5'!$A$1:$H$45</definedName>
    <definedName name="_xlnm.Print_Area" localSheetId="10">'Nota 6'!$A$1:$D$42</definedName>
    <definedName name="_xlnm.Print_Area" localSheetId="12">'Nota 8'!$A$1:$F$28</definedName>
    <definedName name="_xlnm.Print_Area" localSheetId="13">'Nota 9'!$A$1:$M$31</definedName>
    <definedName name="_xlnm.Print_Area" localSheetId="5">Nota1!$A$1:$I$68</definedName>
  </definedNames>
  <calcPr calcId="152511"/>
</workbook>
</file>

<file path=xl/calcChain.xml><?xml version="1.0" encoding="utf-8"?>
<calcChain xmlns="http://schemas.openxmlformats.org/spreadsheetml/2006/main">
  <c r="D12" i="8" l="1"/>
  <c r="P24" i="2" l="1"/>
  <c r="O24" i="2"/>
  <c r="O23" i="2"/>
  <c r="P23" i="2" s="1"/>
  <c r="H25" i="2"/>
  <c r="H27" i="2"/>
  <c r="D27" i="2"/>
  <c r="K28" i="2" s="1"/>
  <c r="D25" i="2"/>
  <c r="K26" i="2" s="1"/>
  <c r="B48" i="72" l="1"/>
  <c r="B47" i="72"/>
  <c r="B46" i="72"/>
  <c r="B45" i="72"/>
  <c r="B44" i="72"/>
  <c r="B42" i="72"/>
  <c r="B23" i="72" l="1"/>
  <c r="B50" i="4" l="1"/>
  <c r="B54" i="4"/>
  <c r="D55" i="4"/>
  <c r="N16" i="24" l="1"/>
  <c r="B27" i="66" l="1"/>
  <c r="C21" i="51" l="1"/>
  <c r="B14" i="51"/>
  <c r="B21" i="51" s="1"/>
  <c r="B13" i="50" l="1"/>
  <c r="B9" i="14" l="1"/>
  <c r="D16" i="8" l="1"/>
  <c r="M19" i="66" l="1"/>
  <c r="M20" i="66"/>
  <c r="M21" i="66"/>
  <c r="M22" i="66"/>
  <c r="M23" i="66"/>
  <c r="M24" i="66"/>
  <c r="M25" i="66"/>
  <c r="M26" i="66"/>
  <c r="M18" i="66"/>
  <c r="F19" i="66"/>
  <c r="L19" i="66" s="1"/>
  <c r="F20" i="66"/>
  <c r="L20" i="66" s="1"/>
  <c r="F21" i="66"/>
  <c r="F22" i="66"/>
  <c r="F18" i="66"/>
  <c r="F23" i="25" l="1"/>
  <c r="C15" i="38"/>
  <c r="G23" i="25" s="1"/>
  <c r="C43" i="5"/>
  <c r="C51" i="3" l="1"/>
  <c r="B51" i="4"/>
  <c r="B57" i="4" l="1"/>
  <c r="C67" i="4"/>
  <c r="C65" i="4"/>
  <c r="C66" i="4"/>
  <c r="C55" i="4"/>
  <c r="C54" i="4"/>
  <c r="C50" i="4"/>
  <c r="C53" i="4"/>
  <c r="K114" i="8"/>
  <c r="G10" i="65"/>
  <c r="G11" i="65"/>
  <c r="G12" i="65"/>
  <c r="G13" i="65"/>
  <c r="G14" i="65"/>
  <c r="G15" i="65"/>
  <c r="G16" i="65"/>
  <c r="G17" i="65"/>
  <c r="G18" i="65"/>
  <c r="G19" i="65"/>
  <c r="G20" i="65"/>
  <c r="G21" i="65"/>
  <c r="G22" i="65"/>
  <c r="G23" i="65"/>
  <c r="G24" i="65"/>
  <c r="G25" i="65"/>
  <c r="G26" i="65"/>
  <c r="G27" i="65"/>
  <c r="G28" i="65"/>
  <c r="G29" i="65"/>
  <c r="G30" i="65"/>
  <c r="G31" i="65"/>
  <c r="G32" i="65"/>
  <c r="G33" i="65"/>
  <c r="G34" i="65"/>
  <c r="G35" i="65"/>
  <c r="G36" i="65"/>
  <c r="G37" i="65"/>
  <c r="G38" i="65"/>
  <c r="G39" i="65"/>
  <c r="G40" i="65"/>
  <c r="G41" i="65"/>
  <c r="G42" i="65"/>
  <c r="G43" i="65"/>
  <c r="G44" i="65"/>
  <c r="G45" i="65"/>
  <c r="G46" i="65"/>
  <c r="G47" i="65"/>
  <c r="G48" i="65"/>
  <c r="G49" i="65"/>
  <c r="G50" i="65"/>
  <c r="G51" i="65"/>
  <c r="C7" i="65"/>
  <c r="C9" i="49"/>
  <c r="J86" i="8"/>
  <c r="C11" i="5"/>
  <c r="E114" i="8" l="1"/>
  <c r="F42" i="25" s="1"/>
  <c r="G42" i="25"/>
  <c r="B22" i="5"/>
  <c r="F17" i="25" s="1"/>
  <c r="U34" i="24"/>
  <c r="B19" i="53"/>
  <c r="C16" i="12"/>
  <c r="B16" i="12"/>
  <c r="F39" i="25" s="1"/>
  <c r="G16" i="12"/>
  <c r="F16" i="12"/>
  <c r="F43" i="25" s="1"/>
  <c r="D31" i="65"/>
  <c r="D32" i="65"/>
  <c r="D33" i="65"/>
  <c r="C52" i="65"/>
  <c r="C13" i="19" s="1"/>
  <c r="B52" i="65"/>
  <c r="C12" i="19" s="1"/>
  <c r="A37" i="62"/>
  <c r="C19" i="53"/>
  <c r="D85" i="8"/>
  <c r="D111" i="8"/>
  <c r="D113" i="8"/>
  <c r="D104" i="8"/>
  <c r="D105" i="8"/>
  <c r="D106" i="8"/>
  <c r="D107" i="8"/>
  <c r="D108" i="8"/>
  <c r="D96" i="8"/>
  <c r="D97" i="8"/>
  <c r="D94" i="8"/>
  <c r="D95" i="8"/>
  <c r="D81" i="8"/>
  <c r="D80" i="8"/>
  <c r="D82" i="8"/>
  <c r="D79" i="8"/>
  <c r="D31" i="8"/>
  <c r="D30" i="8"/>
  <c r="D65" i="8"/>
  <c r="D64" i="8"/>
  <c r="D53" i="8"/>
  <c r="D39" i="8"/>
  <c r="D12" i="65"/>
  <c r="B8" i="47"/>
  <c r="F49" i="25" s="1"/>
  <c r="C22" i="5"/>
  <c r="G17" i="25" s="1"/>
  <c r="C20" i="23"/>
  <c r="B20" i="23"/>
  <c r="G24" i="25"/>
  <c r="B48" i="4"/>
  <c r="B27" i="23"/>
  <c r="C27" i="66"/>
  <c r="E27" i="66"/>
  <c r="K21" i="66"/>
  <c r="L21" i="66" s="1"/>
  <c r="K25" i="66"/>
  <c r="K24" i="66"/>
  <c r="K23" i="66"/>
  <c r="K22" i="66"/>
  <c r="L22" i="66" s="1"/>
  <c r="K18" i="66"/>
  <c r="L18" i="66" s="1"/>
  <c r="K26" i="66"/>
  <c r="F23" i="66"/>
  <c r="L23" i="66" s="1"/>
  <c r="F24" i="66"/>
  <c r="F25" i="66"/>
  <c r="L25" i="66" s="1"/>
  <c r="F26" i="66"/>
  <c r="L26" i="66" s="1"/>
  <c r="A1" i="63"/>
  <c r="T21" i="24"/>
  <c r="T22" i="24"/>
  <c r="T20" i="24"/>
  <c r="D17" i="8"/>
  <c r="D15" i="8"/>
  <c r="D25" i="65"/>
  <c r="D47" i="65"/>
  <c r="B32" i="47"/>
  <c r="F52" i="25" s="1"/>
  <c r="C8" i="47"/>
  <c r="G49" i="25" s="1"/>
  <c r="D61" i="8"/>
  <c r="D47" i="8"/>
  <c r="D42" i="8"/>
  <c r="D40" i="8"/>
  <c r="D25" i="8"/>
  <c r="D23" i="8"/>
  <c r="D20" i="8"/>
  <c r="D18" i="8"/>
  <c r="F14" i="25"/>
  <c r="G15" i="52"/>
  <c r="D17" i="19" s="1"/>
  <c r="G9" i="65"/>
  <c r="F52" i="65"/>
  <c r="D50" i="65"/>
  <c r="D51" i="65"/>
  <c r="D10" i="19"/>
  <c r="C10" i="19"/>
  <c r="C32" i="47"/>
  <c r="G52" i="25" s="1"/>
  <c r="K67" i="8"/>
  <c r="G34" i="25" s="1"/>
  <c r="D26" i="4"/>
  <c r="G16" i="25" s="1"/>
  <c r="D68" i="5"/>
  <c r="D44" i="4"/>
  <c r="G22" i="25" s="1"/>
  <c r="C8" i="72"/>
  <c r="C11" i="70"/>
  <c r="C7" i="64"/>
  <c r="C7" i="57"/>
  <c r="C7" i="56"/>
  <c r="C7" i="69"/>
  <c r="C8" i="55"/>
  <c r="C8" i="54"/>
  <c r="C8" i="52"/>
  <c r="G8" i="52"/>
  <c r="F8" i="52"/>
  <c r="G8" i="53"/>
  <c r="C8" i="53"/>
  <c r="F7" i="65"/>
  <c r="C9" i="51"/>
  <c r="C9" i="50"/>
  <c r="C7" i="68"/>
  <c r="C7" i="49"/>
  <c r="C7" i="48"/>
  <c r="C7" i="47"/>
  <c r="C6" i="14"/>
  <c r="G6" i="12"/>
  <c r="C6" i="12"/>
  <c r="C7" i="46"/>
  <c r="C8" i="45"/>
  <c r="C7" i="44"/>
  <c r="C8" i="43"/>
  <c r="J71" i="8"/>
  <c r="J10" i="8"/>
  <c r="E8" i="10"/>
  <c r="C7" i="42"/>
  <c r="C6" i="41"/>
  <c r="C6" i="9"/>
  <c r="M16" i="66"/>
  <c r="C7" i="67"/>
  <c r="C8" i="7"/>
  <c r="C34" i="5"/>
  <c r="C10" i="5"/>
  <c r="D8" i="4"/>
  <c r="D30" i="4"/>
  <c r="C8" i="38"/>
  <c r="G23" i="2"/>
  <c r="F7" i="1"/>
  <c r="C11" i="23"/>
  <c r="A14" i="24"/>
  <c r="A24" i="24"/>
  <c r="D8" i="19"/>
  <c r="G11" i="25"/>
  <c r="D9" i="3"/>
  <c r="C23" i="2"/>
  <c r="D90" i="8"/>
  <c r="D51" i="8"/>
  <c r="T28" i="24"/>
  <c r="T26" i="24"/>
  <c r="T25" i="24"/>
  <c r="C44" i="4"/>
  <c r="F22" i="25" s="1"/>
  <c r="C26" i="4"/>
  <c r="F16" i="25" s="1"/>
  <c r="D45" i="65"/>
  <c r="D46" i="65"/>
  <c r="B41" i="5"/>
  <c r="F21" i="25" s="1"/>
  <c r="D75" i="8"/>
  <c r="D56" i="8"/>
  <c r="D49" i="65"/>
  <c r="T18" i="24"/>
  <c r="D48" i="65"/>
  <c r="D26" i="8"/>
  <c r="D99" i="8"/>
  <c r="D54" i="8"/>
  <c r="D27" i="66"/>
  <c r="G27" i="66"/>
  <c r="I27" i="66"/>
  <c r="J27" i="66"/>
  <c r="E52" i="65"/>
  <c r="D12" i="19" s="1"/>
  <c r="M17" i="66"/>
  <c r="M27" i="66" s="1"/>
  <c r="G25" i="25" s="1"/>
  <c r="D93" i="8"/>
  <c r="D101" i="8"/>
  <c r="D78" i="8"/>
  <c r="T17" i="24"/>
  <c r="C39" i="23"/>
  <c r="C32" i="72"/>
  <c r="B32" i="72"/>
  <c r="C12" i="10"/>
  <c r="G16" i="24"/>
  <c r="G24" i="24" s="1"/>
  <c r="H16" i="24"/>
  <c r="H24" i="24"/>
  <c r="H30" i="24" s="1"/>
  <c r="I16" i="24"/>
  <c r="J16" i="24"/>
  <c r="J24" i="24" s="1"/>
  <c r="J30" i="24" s="1"/>
  <c r="K16" i="24"/>
  <c r="L16" i="24"/>
  <c r="L24" i="24" s="1"/>
  <c r="L30" i="24" s="1"/>
  <c r="M16" i="24"/>
  <c r="N24" i="24"/>
  <c r="N30" i="24" s="1"/>
  <c r="N33" i="24" s="1"/>
  <c r="O16" i="24"/>
  <c r="P16" i="24"/>
  <c r="P24" i="24" s="1"/>
  <c r="F16" i="24"/>
  <c r="F24" i="24" s="1"/>
  <c r="F30" i="24" s="1"/>
  <c r="C16" i="24"/>
  <c r="D24" i="24"/>
  <c r="D30" i="24" s="1"/>
  <c r="R24" i="24"/>
  <c r="R30" i="24" s="1"/>
  <c r="A30" i="24"/>
  <c r="B59" i="4"/>
  <c r="B61" i="4" s="1"/>
  <c r="C14" i="44"/>
  <c r="B14" i="44"/>
  <c r="F36" i="25" s="1"/>
  <c r="D57" i="8"/>
  <c r="D112" i="8"/>
  <c r="D110" i="8"/>
  <c r="D103" i="8"/>
  <c r="D102" i="8"/>
  <c r="D100" i="8"/>
  <c r="D66" i="8"/>
  <c r="D63" i="8"/>
  <c r="D60" i="8"/>
  <c r="D59" i="8"/>
  <c r="D58" i="8"/>
  <c r="D55" i="8"/>
  <c r="D52" i="8"/>
  <c r="D50" i="8"/>
  <c r="D49" i="8"/>
  <c r="D27" i="8"/>
  <c r="E67" i="8"/>
  <c r="F34" i="25" s="1"/>
  <c r="D24" i="8"/>
  <c r="D22" i="8"/>
  <c r="D21" i="8"/>
  <c r="D19" i="8"/>
  <c r="D14" i="8"/>
  <c r="D13" i="8"/>
  <c r="D74" i="8"/>
  <c r="D73" i="8"/>
  <c r="E13" i="10"/>
  <c r="G33" i="25" s="1"/>
  <c r="D13" i="10"/>
  <c r="F33" i="25" s="1"/>
  <c r="C13" i="7"/>
  <c r="G18" i="25" s="1"/>
  <c r="B13" i="7"/>
  <c r="F18" i="25" s="1"/>
  <c r="C23" i="72"/>
  <c r="D13" i="19"/>
  <c r="D29" i="65"/>
  <c r="D30" i="65"/>
  <c r="D34" i="65"/>
  <c r="D35" i="65"/>
  <c r="D36" i="65"/>
  <c r="D37" i="65"/>
  <c r="D38" i="65"/>
  <c r="D39" i="65"/>
  <c r="D40" i="65"/>
  <c r="D41" i="65"/>
  <c r="D42" i="65"/>
  <c r="D43" i="65"/>
  <c r="D44" i="65"/>
  <c r="D28" i="65"/>
  <c r="D46" i="8"/>
  <c r="D45" i="8"/>
  <c r="D44" i="8"/>
  <c r="D43" i="8"/>
  <c r="D41" i="8"/>
  <c r="D38" i="8"/>
  <c r="D37" i="8"/>
  <c r="D36" i="8"/>
  <c r="D92" i="8"/>
  <c r="D91" i="8"/>
  <c r="D89" i="8"/>
  <c r="D77" i="8"/>
  <c r="D76" i="8"/>
  <c r="C10" i="10"/>
  <c r="C13" i="41"/>
  <c r="G27" i="25" s="1"/>
  <c r="C9" i="9"/>
  <c r="L16" i="66"/>
  <c r="D51" i="3"/>
  <c r="G14" i="25" s="1"/>
  <c r="C40" i="23" s="1"/>
  <c r="C9" i="3"/>
  <c r="A1" i="38"/>
  <c r="B36" i="72"/>
  <c r="B8" i="72"/>
  <c r="B7" i="64"/>
  <c r="B11" i="70"/>
  <c r="B7" i="57"/>
  <c r="A15" i="60"/>
  <c r="A8" i="60"/>
  <c r="A7" i="62"/>
  <c r="B7" i="56"/>
  <c r="B7" i="69"/>
  <c r="B8" i="55"/>
  <c r="B8" i="54"/>
  <c r="B8" i="52"/>
  <c r="F8" i="53"/>
  <c r="B8" i="53"/>
  <c r="B9" i="51"/>
  <c r="B9" i="50"/>
  <c r="B7" i="68"/>
  <c r="B7" i="49"/>
  <c r="B7" i="48"/>
  <c r="B7" i="47"/>
  <c r="B6" i="14"/>
  <c r="F6" i="12"/>
  <c r="B6" i="12"/>
  <c r="B7" i="46"/>
  <c r="D10" i="8"/>
  <c r="B8" i="45"/>
  <c r="B7" i="44"/>
  <c r="B8" i="43"/>
  <c r="D8" i="10"/>
  <c r="B7" i="42"/>
  <c r="B6" i="41"/>
  <c r="B6" i="9"/>
  <c r="D11" i="67"/>
  <c r="B7" i="67"/>
  <c r="B8" i="7"/>
  <c r="C8" i="4"/>
  <c r="B34" i="5"/>
  <c r="B10" i="5"/>
  <c r="C30" i="4"/>
  <c r="B8" i="38"/>
  <c r="B11" i="23"/>
  <c r="H6" i="1"/>
  <c r="A6" i="23"/>
  <c r="A4" i="19"/>
  <c r="C8" i="19"/>
  <c r="H5" i="24"/>
  <c r="F11" i="25"/>
  <c r="A8" i="25"/>
  <c r="C36" i="72"/>
  <c r="A1" i="72"/>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D71" i="8"/>
  <c r="E17" i="10"/>
  <c r="D17" i="10"/>
  <c r="C41" i="5"/>
  <c r="G21" i="25" s="1"/>
  <c r="B39" i="23"/>
  <c r="C12" i="57"/>
  <c r="D26" i="19" s="1"/>
  <c r="B12" i="57"/>
  <c r="C26" i="19" s="1"/>
  <c r="B10" i="56"/>
  <c r="C25" i="19" s="1"/>
  <c r="C10" i="56"/>
  <c r="D25" i="19" s="1"/>
  <c r="C10" i="69"/>
  <c r="D23" i="19" s="1"/>
  <c r="B10" i="69"/>
  <c r="C23" i="19" s="1"/>
  <c r="C16" i="55"/>
  <c r="D21" i="19" s="1"/>
  <c r="B16" i="55"/>
  <c r="C21" i="19" s="1"/>
  <c r="C16" i="54"/>
  <c r="D19" i="19" s="1"/>
  <c r="B16" i="54"/>
  <c r="C19" i="19" s="1"/>
  <c r="F15" i="52"/>
  <c r="C17" i="19" s="1"/>
  <c r="B15" i="52"/>
  <c r="C16" i="19" s="1"/>
  <c r="C15" i="52"/>
  <c r="D16" i="19" s="1"/>
  <c r="G19" i="53"/>
  <c r="F19" i="53"/>
  <c r="C14" i="19" s="1"/>
  <c r="D11" i="65"/>
  <c r="D13" i="65"/>
  <c r="D14" i="65"/>
  <c r="D15" i="65"/>
  <c r="D16" i="65"/>
  <c r="D17" i="65"/>
  <c r="D18" i="65"/>
  <c r="D19" i="65"/>
  <c r="D20" i="65"/>
  <c r="D21" i="65"/>
  <c r="D22" i="65"/>
  <c r="D23" i="65"/>
  <c r="D24" i="65"/>
  <c r="D26" i="65"/>
  <c r="D27" i="65"/>
  <c r="D10" i="65"/>
  <c r="D9" i="65"/>
  <c r="C26" i="50"/>
  <c r="D9" i="19" s="1"/>
  <c r="D11" i="19" s="1"/>
  <c r="B26" i="50"/>
  <c r="C9" i="19" s="1"/>
  <c r="G56" i="25"/>
  <c r="F56" i="25"/>
  <c r="C10" i="49"/>
  <c r="G54" i="25" s="1"/>
  <c r="B10" i="49"/>
  <c r="F54" i="25" s="1"/>
  <c r="G53" i="25"/>
  <c r="F53" i="25"/>
  <c r="G51" i="25"/>
  <c r="F51" i="25"/>
  <c r="G50" i="25"/>
  <c r="F50" i="25"/>
  <c r="C11" i="14"/>
  <c r="G48" i="25" s="1"/>
  <c r="B11" i="14"/>
  <c r="F48" i="25" s="1"/>
  <c r="B13" i="46"/>
  <c r="F38" i="25" s="1"/>
  <c r="C15" i="43"/>
  <c r="G35" i="25" s="1"/>
  <c r="B15" i="43"/>
  <c r="F35" i="25" s="1"/>
  <c r="G36" i="25"/>
  <c r="C15" i="45"/>
  <c r="G37" i="25" s="1"/>
  <c r="B15" i="45"/>
  <c r="F37" i="25" s="1"/>
  <c r="C13" i="46"/>
  <c r="G38" i="25" s="1"/>
  <c r="J114" i="8"/>
  <c r="J87" i="8"/>
  <c r="J115" i="8"/>
  <c r="D114" i="8"/>
  <c r="D109" i="8"/>
  <c r="D88" i="8"/>
  <c r="D87" i="8"/>
  <c r="D86" i="8"/>
  <c r="D84" i="8"/>
  <c r="D67" i="8"/>
  <c r="D62" i="8"/>
  <c r="D35" i="8"/>
  <c r="D33" i="8"/>
  <c r="D32" i="8"/>
  <c r="A1" i="8"/>
  <c r="D1" i="25"/>
  <c r="C21" i="10"/>
  <c r="C20" i="10"/>
  <c r="C19" i="10"/>
  <c r="C18" i="10"/>
  <c r="C9" i="10"/>
  <c r="C11" i="10"/>
  <c r="E22" i="10"/>
  <c r="D22" i="10"/>
  <c r="B8" i="67"/>
  <c r="F24" i="25" s="1"/>
  <c r="E23" i="67"/>
  <c r="F23" i="67"/>
  <c r="E24" i="67"/>
  <c r="E25" i="67"/>
  <c r="E26" i="67"/>
  <c r="E27" i="67"/>
  <c r="E28" i="67"/>
  <c r="F24" i="67"/>
  <c r="F25" i="67"/>
  <c r="F26" i="67"/>
  <c r="F27" i="67"/>
  <c r="F28" i="67"/>
  <c r="C11" i="38"/>
  <c r="G15" i="25" s="1"/>
  <c r="B11" i="38"/>
  <c r="F15" i="25" s="1"/>
  <c r="B13" i="41"/>
  <c r="F27" i="25" s="1"/>
  <c r="G43" i="25"/>
  <c r="C11" i="42"/>
  <c r="G28" i="25" s="1"/>
  <c r="B11" i="42"/>
  <c r="F28" i="25" s="1"/>
  <c r="C17" i="9"/>
  <c r="C13" i="9"/>
  <c r="C19" i="9" s="1"/>
  <c r="G26" i="25" s="1"/>
  <c r="B17" i="9"/>
  <c r="B13" i="9"/>
  <c r="B9" i="9"/>
  <c r="C27" i="23"/>
  <c r="C10" i="64"/>
  <c r="D28" i="19" s="1"/>
  <c r="B33" i="23"/>
  <c r="B10" i="64"/>
  <c r="C28" i="19" s="1"/>
  <c r="G39" i="25"/>
  <c r="H27" i="66"/>
  <c r="P30" i="24" l="1"/>
  <c r="P33" i="24" s="1"/>
  <c r="L33" i="24"/>
  <c r="D14" i="19"/>
  <c r="H33" i="24"/>
  <c r="B40" i="23"/>
  <c r="L24" i="66"/>
  <c r="K27" i="66"/>
  <c r="C11" i="19"/>
  <c r="C15" i="19" s="1"/>
  <c r="C18" i="19" s="1"/>
  <c r="C20" i="19" s="1"/>
  <c r="C22" i="19" s="1"/>
  <c r="C24" i="19" s="1"/>
  <c r="C27" i="19" s="1"/>
  <c r="F44" i="25"/>
  <c r="D29" i="2"/>
  <c r="G52" i="65"/>
  <c r="H29" i="2"/>
  <c r="R27" i="2"/>
  <c r="S27" i="2" s="1"/>
  <c r="D71" i="5"/>
  <c r="R25" i="2"/>
  <c r="S25" i="2" s="1"/>
  <c r="D15" i="19"/>
  <c r="D18" i="19" s="1"/>
  <c r="D20" i="19" s="1"/>
  <c r="D22" i="19" s="1"/>
  <c r="D24" i="19" s="1"/>
  <c r="D27" i="19" s="1"/>
  <c r="G55" i="25"/>
  <c r="G57" i="25" s="1"/>
  <c r="B19" i="9"/>
  <c r="F26" i="25" s="1"/>
  <c r="D52" i="65"/>
  <c r="D54" i="65" s="1"/>
  <c r="T16" i="24"/>
  <c r="T24" i="24" s="1"/>
  <c r="T30" i="24" s="1"/>
  <c r="G19" i="25"/>
  <c r="F19" i="25"/>
  <c r="G44" i="25"/>
  <c r="F27" i="66"/>
  <c r="F40" i="25"/>
  <c r="C24" i="24"/>
  <c r="C30" i="24" s="1"/>
  <c r="C33" i="24" s="1"/>
  <c r="F55" i="25"/>
  <c r="F57" i="25" s="1"/>
  <c r="G29" i="25"/>
  <c r="G40" i="25"/>
  <c r="K29" i="2" l="1"/>
  <c r="K30" i="2" s="1"/>
  <c r="L27" i="66"/>
  <c r="F25" i="25" s="1"/>
  <c r="F29" i="25" s="1"/>
  <c r="F30" i="25" s="1"/>
  <c r="F46" i="25"/>
  <c r="F58" i="25" s="1"/>
  <c r="G30" i="25"/>
  <c r="G46" i="25"/>
  <c r="G58" i="25" s="1"/>
  <c r="T31" i="24"/>
</calcChain>
</file>

<file path=xl/sharedStrings.xml><?xml version="1.0" encoding="utf-8"?>
<sst xmlns="http://schemas.openxmlformats.org/spreadsheetml/2006/main" count="1906" uniqueCount="1221">
  <si>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</si>
  <si>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</si>
  <si>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</si>
  <si>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</si>
  <si>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</si>
  <si>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</si>
  <si>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</si>
  <si>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</si>
  <si>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</si>
  <si>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</si>
  <si>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</si>
  <si>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</si>
  <si>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</si>
  <si>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</si>
  <si>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</si>
  <si>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</si>
  <si>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</si>
  <si>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</si>
  <si>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</si>
  <si>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</si>
  <si>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</si>
  <si>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</si>
  <si>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</si>
  <si>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</si>
  <si>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</si>
  <si>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</si>
  <si>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</si>
  <si>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</si>
  <si>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</si>
  <si>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</si>
  <si>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</si>
  <si>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</si>
  <si>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</si>
  <si>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</si>
  <si>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</si>
  <si>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</si>
  <si>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</si>
  <si>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</si>
  <si>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</si>
  <si>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</si>
  <si>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</si>
  <si>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</si>
  <si>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</si>
  <si>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</si>
  <si>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</si>
  <si>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</si>
  <si>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Flujo neto de efectivo de actividades de inversión</t>
  </si>
  <si>
    <t>Efectivo al final del periodo</t>
  </si>
  <si>
    <t>EVPN</t>
  </si>
  <si>
    <t xml:space="preserve">Estado de Resultados </t>
  </si>
  <si>
    <t>Estado de Evolución del Patrimonio Neto</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</si>
  <si>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</si>
  <si>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</si>
  <si>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</si>
  <si>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</si>
  <si>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</si>
  <si>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</si>
  <si>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</si>
  <si>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</si>
  <si>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</si>
  <si>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</si>
  <si>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</si>
  <si>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</si>
  <si>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</si>
  <si>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</si>
  <si>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</si>
  <si>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</si>
  <si>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</si>
  <si>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</si>
  <si>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</si>
  <si>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</si>
  <si>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</si>
  <si>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</si>
  <si>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</si>
  <si>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</si>
  <si>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</si>
  <si>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</si>
  <si>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</si>
  <si>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</si>
  <si>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</si>
  <si>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</si>
  <si>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</si>
  <si>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</si>
  <si>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</si>
  <si>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</si>
  <si>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</si>
  <si>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</si>
  <si>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</si>
  <si>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</si>
  <si>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</si>
  <si>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</si>
  <si>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</si>
  <si>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</si>
  <si>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</si>
  <si>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</si>
  <si>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</si>
  <si>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</si>
  <si>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</si>
  <si>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</si>
  <si>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</si>
  <si>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</si>
  <si>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</si>
  <si>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</si>
  <si>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</si>
  <si>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</si>
  <si>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</si>
  <si>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</si>
  <si>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</si>
  <si>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</si>
  <si>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</si>
  <si>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</si>
  <si>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</si>
  <si>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</si>
  <si>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</si>
  <si>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</si>
  <si>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</si>
  <si>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</si>
  <si>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</si>
  <si>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</si>
  <si>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</si>
  <si>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</si>
  <si>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</si>
  <si>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</si>
  <si>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</si>
  <si>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</si>
  <si>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</si>
  <si>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</si>
  <si>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</si>
  <si>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</si>
  <si>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</si>
  <si>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</si>
  <si>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</si>
  <si>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</si>
  <si>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</si>
  <si>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</si>
  <si>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</si>
  <si>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</si>
  <si>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</si>
  <si>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</si>
  <si>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</si>
  <si>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</si>
  <si>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</si>
  <si>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</si>
  <si>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</si>
  <si>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</si>
  <si>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</si>
  <si>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</si>
  <si>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</si>
  <si>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</si>
  <si>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</si>
  <si>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</si>
  <si>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Los intangibles se exponen a su costo incurrido menos las correspondientes amortizaciones acumuladas al cierre del año.</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</si>
  <si>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</si>
  <si>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</si>
  <si>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</si>
  <si>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</si>
  <si>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</si>
  <si>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</si>
  <si>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</si>
  <si>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</si>
  <si>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</si>
  <si>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</si>
  <si>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</si>
  <si>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</si>
  <si>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</si>
  <si>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</si>
  <si>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</si>
  <si>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</si>
  <si>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</si>
  <si>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</si>
  <si>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</si>
  <si>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</si>
  <si>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</si>
  <si>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</si>
  <si>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</si>
  <si>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</si>
  <si>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</si>
  <si>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</si>
  <si>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</si>
  <si>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</si>
  <si>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</si>
  <si>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</si>
  <si>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</si>
  <si>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</si>
  <si>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</si>
  <si>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</si>
  <si>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</si>
  <si>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</si>
  <si>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</si>
  <si>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</si>
  <si>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</si>
  <si>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</si>
  <si>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</si>
  <si>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</si>
  <si>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</si>
  <si>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</si>
  <si>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Maquinarias y herramientas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</si>
  <si>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</si>
  <si>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</si>
  <si>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</si>
  <si>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</si>
  <si>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</si>
  <si>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</si>
  <si>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</si>
  <si>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</si>
  <si>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</si>
  <si>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</si>
  <si>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</si>
  <si>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</si>
  <si>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</si>
  <si>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</si>
  <si>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</si>
  <si>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</si>
  <si>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</si>
  <si>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</si>
  <si>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</si>
  <si>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</si>
  <si>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</si>
  <si>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</si>
  <si>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</si>
  <si>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</si>
  <si>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</si>
  <si>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</si>
  <si>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</si>
  <si>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</si>
  <si>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</si>
  <si>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</si>
  <si>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</si>
  <si>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</si>
  <si>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</si>
  <si>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</si>
  <si>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</si>
  <si>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</si>
  <si>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</si>
  <si>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</si>
  <si>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</si>
  <si>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</si>
  <si>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</si>
  <si>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</si>
  <si>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</si>
  <si>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NOTA 4 - INVERSIONES TEMPORALES</t>
  </si>
  <si>
    <t>NOTA  5 – CUENTAS POR COBRAR COMERCIALES</t>
  </si>
  <si>
    <t>Situación</t>
  </si>
  <si>
    <t>NOTA 6 - OTROS CRÉDITOS</t>
  </si>
  <si>
    <t>Deudores en gestión judicial</t>
  </si>
  <si>
    <t>Cheques rechazados</t>
  </si>
  <si>
    <t>Deudores por ventas locales</t>
  </si>
  <si>
    <t>BALANCE GENERAL</t>
  </si>
  <si>
    <t>ESTADO DE RESULTADOS</t>
  </si>
  <si>
    <t>Comparativo con igual período del año anterior</t>
  </si>
  <si>
    <t>Comparativo con igual periodo del año anterior</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</si>
  <si>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</si>
  <si>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</si>
  <si>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</si>
  <si>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</si>
  <si>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</si>
  <si>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</si>
  <si>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</si>
  <si>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</si>
  <si>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</si>
  <si>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</si>
  <si>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</si>
  <si>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</si>
  <si>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</si>
  <si>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</si>
  <si>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</si>
  <si>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</si>
  <si>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</si>
  <si>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</si>
  <si>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</si>
  <si>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</si>
  <si>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</si>
  <si>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</si>
  <si>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</si>
  <si>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</si>
  <si>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</si>
  <si>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</si>
  <si>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</si>
  <si>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</si>
  <si>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</si>
  <si>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</si>
  <si>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</si>
  <si>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</si>
  <si>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</si>
  <si>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</si>
  <si>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</si>
  <si>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</si>
  <si>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</si>
  <si>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</si>
  <si>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</si>
  <si>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</si>
  <si>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</si>
  <si>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</si>
  <si>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</si>
  <si>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</si>
  <si>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</si>
  <si>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</si>
  <si>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</si>
  <si>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</si>
  <si>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</si>
  <si>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</si>
  <si>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</si>
  <si>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</si>
  <si>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</si>
  <si>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</si>
  <si>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</si>
  <si>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</si>
  <si>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</si>
  <si>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</si>
  <si>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</si>
  <si>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</si>
  <si>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</si>
  <si>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</si>
  <si>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</si>
  <si>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</si>
  <si>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</si>
  <si>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</si>
  <si>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</si>
  <si>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</si>
  <si>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</si>
  <si>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</si>
  <si>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</si>
  <si>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</si>
  <si>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</si>
  <si>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</si>
  <si>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</si>
  <si>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</si>
  <si>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</si>
  <si>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</si>
  <si>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</si>
  <si>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</si>
  <si>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</si>
  <si>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</si>
  <si>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</si>
  <si>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</si>
  <si>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</si>
  <si>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</si>
  <si>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</si>
  <si>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</si>
  <si>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</si>
  <si>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</si>
  <si>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</si>
  <si>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</si>
  <si>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</si>
  <si>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</si>
  <si>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</si>
  <si>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</si>
  <si>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</si>
  <si>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</si>
  <si>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</si>
  <si>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</si>
  <si>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</si>
  <si>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</si>
  <si>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</si>
  <si>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</si>
  <si>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</si>
  <si>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</si>
  <si>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</si>
  <si>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</si>
  <si>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</si>
  <si>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</si>
  <si>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</si>
  <si>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</si>
  <si>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</si>
  <si>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</si>
  <si>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</si>
  <si>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</si>
  <si>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</si>
  <si>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</si>
  <si>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</si>
  <si>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</si>
  <si>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</si>
  <si>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</si>
  <si>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</si>
  <si>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</si>
  <si>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</si>
  <si>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</si>
  <si>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</si>
  <si>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</si>
  <si>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</si>
  <si>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Dólares</t>
  </si>
  <si>
    <t>Inversiones en Titulos del Sistema Financiero Local - Moneda Local Guaraníes</t>
  </si>
  <si>
    <t>Moneda Local Guaraníes</t>
  </si>
  <si>
    <t>Moneda Extranjera Dólares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</si>
  <si>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</si>
  <si>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</si>
  <si>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</si>
  <si>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</si>
  <si>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</si>
  <si>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</si>
  <si>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</si>
  <si>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</si>
  <si>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</si>
  <si>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</si>
  <si>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</si>
  <si>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</si>
  <si>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</si>
  <si>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</si>
  <si>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</si>
  <si>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</si>
  <si>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</si>
  <si>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</si>
  <si>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</si>
  <si>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</si>
  <si>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</si>
  <si>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</si>
  <si>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</si>
  <si>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</si>
  <si>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</si>
  <si>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</si>
  <si>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</si>
  <si>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</si>
  <si>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</si>
  <si>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</si>
  <si>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</si>
  <si>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</si>
  <si>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</si>
  <si>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</si>
  <si>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</si>
  <si>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</si>
  <si>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</si>
  <si>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</si>
  <si>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</si>
  <si>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</si>
  <si>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</si>
  <si>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</si>
  <si>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</si>
  <si>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</si>
  <si>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</si>
  <si>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</si>
  <si>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</si>
  <si>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</si>
  <si>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</si>
  <si>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</si>
  <si>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</si>
  <si>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</si>
  <si>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</si>
  <si>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</si>
  <si>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</si>
  <si>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</si>
  <si>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</si>
  <si>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</si>
  <si>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</si>
  <si>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</si>
  <si>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</si>
  <si>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</si>
  <si>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</si>
  <si>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</si>
  <si>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</si>
  <si>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</si>
  <si>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</si>
  <si>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</si>
  <si>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</si>
  <si>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</si>
  <si>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</si>
  <si>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</si>
  <si>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</si>
  <si>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</si>
  <si>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</si>
  <si>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</si>
  <si>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</si>
  <si>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</si>
  <si>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</si>
  <si>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</si>
  <si>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</si>
  <si>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</si>
  <si>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</si>
  <si>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</si>
  <si>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</si>
  <si>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</si>
  <si>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</si>
  <si>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</si>
  <si>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</si>
  <si>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</si>
  <si>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</si>
  <si>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</si>
  <si>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</si>
  <si>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</si>
  <si>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</si>
  <si>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</si>
  <si>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</si>
  <si>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</si>
  <si>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</si>
  <si>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</si>
  <si>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</si>
  <si>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</si>
  <si>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</si>
  <si>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</si>
  <si>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</si>
  <si>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</si>
  <si>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</si>
  <si>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</si>
  <si>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</si>
  <si>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</si>
  <si>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</si>
  <si>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</si>
  <si>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</si>
  <si>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</si>
  <si>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</si>
  <si>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</si>
  <si>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</si>
  <si>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</si>
  <si>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</si>
  <si>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</si>
  <si>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</si>
  <si>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</si>
  <si>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</si>
  <si>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</si>
  <si>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</si>
  <si>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</si>
  <si>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</si>
  <si>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</si>
  <si>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</si>
  <si>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</si>
  <si>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</si>
  <si>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</si>
  <si>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</si>
  <si>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</si>
  <si>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</si>
  <si>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</si>
  <si>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</si>
  <si>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</si>
  <si>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</si>
  <si>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</si>
  <si>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</si>
  <si>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</si>
  <si>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</si>
  <si>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</si>
  <si>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</si>
  <si>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</si>
  <si>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</si>
  <si>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</si>
  <si>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</si>
  <si>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</si>
  <si>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</si>
  <si>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</si>
  <si>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</si>
  <si>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</si>
  <si>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</si>
  <si>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</si>
  <si>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</si>
  <si>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</si>
  <si>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</si>
  <si>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</si>
  <si>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</si>
  <si>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</si>
  <si>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</si>
  <si>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</si>
  <si>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</si>
  <si>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</si>
  <si>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</si>
  <si>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</si>
  <si>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</si>
  <si>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</si>
  <si>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</si>
  <si>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</si>
  <si>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</si>
  <si>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</si>
  <si>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</si>
  <si>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</si>
  <si>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</si>
  <si>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</si>
  <si>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</si>
  <si>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</si>
  <si>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</si>
  <si>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</si>
  <si>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</si>
  <si>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</si>
  <si>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</si>
  <si>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</si>
  <si>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</si>
  <si>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</si>
  <si>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</si>
  <si>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</si>
  <si>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</si>
  <si>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</si>
  <si>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</si>
  <si>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</si>
  <si>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</si>
  <si>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</si>
  <si>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</si>
  <si>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</si>
  <si>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</si>
  <si>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</si>
  <si>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</si>
  <si>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</si>
  <si>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</si>
  <si>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</si>
  <si>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</si>
  <si>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</si>
  <si>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</si>
  <si>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</si>
  <si>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</si>
  <si>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</si>
  <si>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</si>
  <si>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</si>
  <si>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</si>
  <si>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</si>
  <si>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</si>
  <si>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</si>
  <si>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</si>
  <si>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</si>
  <si>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</si>
  <si>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</si>
  <si>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</si>
  <si>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</si>
  <si>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</si>
  <si>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</si>
  <si>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</si>
  <si>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</si>
  <si>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</si>
  <si>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</si>
  <si>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</si>
  <si>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</si>
  <si>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</si>
  <si>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</si>
  <si>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</si>
  <si>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</si>
  <si>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</si>
  <si>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</si>
  <si>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</si>
  <si>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</si>
  <si>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</si>
  <si>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</si>
  <si>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</si>
  <si>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</si>
  <si>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</si>
  <si>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</si>
  <si>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</si>
  <si>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</si>
  <si>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</si>
  <si>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</si>
  <si>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</si>
  <si>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</si>
  <si>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</si>
  <si>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</si>
  <si>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</si>
  <si>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</si>
  <si>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</si>
  <si>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</si>
  <si>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</si>
  <si>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</si>
  <si>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</si>
  <si>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</si>
  <si>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</si>
  <si>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</si>
  <si>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</si>
  <si>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</si>
  <si>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</si>
  <si>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</si>
  <si>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</si>
  <si>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</si>
  <si>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</si>
  <si>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</si>
  <si>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</si>
  <si>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</si>
  <si>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</si>
  <si>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</si>
  <si>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</si>
  <si>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</si>
  <si>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</si>
  <si>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</si>
  <si>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</si>
  <si>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</si>
  <si>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</si>
  <si>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</si>
  <si>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</si>
  <si>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</si>
  <si>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</si>
  <si>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</si>
  <si>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</si>
  <si>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</si>
  <si>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</si>
  <si>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</si>
  <si>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</si>
  <si>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</si>
  <si>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</si>
  <si>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</si>
  <si>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</si>
  <si>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</si>
  <si>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</si>
  <si>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</si>
  <si>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</si>
  <si>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</si>
  <si>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</si>
  <si>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</si>
  <si>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</si>
  <si>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</si>
  <si>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</si>
  <si>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</si>
  <si>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</si>
  <si>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</si>
  <si>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</si>
  <si>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</si>
  <si>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</si>
  <si>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</si>
  <si>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</si>
  <si>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</si>
  <si>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</si>
  <si>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</si>
  <si>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</si>
  <si>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</si>
  <si>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</si>
  <si>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</si>
  <si>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</si>
  <si>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</si>
  <si>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</si>
  <si>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</si>
  <si>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</si>
  <si>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</si>
  <si>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</si>
  <si>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</si>
  <si>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</si>
  <si>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</si>
  <si>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</si>
  <si>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</si>
  <si>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</si>
  <si>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</si>
  <si>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</si>
  <si>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</si>
  <si>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</si>
  <si>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</si>
  <si>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</si>
  <si>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</si>
  <si>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</si>
  <si>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</si>
  <si>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</si>
  <si>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</si>
  <si>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</si>
  <si>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</si>
  <si>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</si>
  <si>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</si>
  <si>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</si>
  <si>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</si>
  <si>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</si>
  <si>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</si>
  <si>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</si>
  <si>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</si>
  <si>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</si>
  <si>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</si>
  <si>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</si>
  <si>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</si>
  <si>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</si>
  <si>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</si>
  <si>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</si>
  <si>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</si>
  <si>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</si>
  <si>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</si>
  <si>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</si>
  <si>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</si>
  <si>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</si>
  <si>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</si>
  <si>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</si>
  <si>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</si>
  <si>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</si>
  <si>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</si>
  <si>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</si>
  <si>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</si>
  <si>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</si>
  <si>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</si>
  <si>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</si>
  <si>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</si>
  <si>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</si>
  <si>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</si>
  <si>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</si>
  <si>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</si>
  <si>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</si>
  <si>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</si>
  <si>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</si>
  <si>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</si>
  <si>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</si>
  <si>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</si>
  <si>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</si>
  <si>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</si>
  <si>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</si>
  <si>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</si>
  <si>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</si>
  <si>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</si>
  <si>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</si>
  <si>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</si>
  <si>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</si>
  <si>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</si>
  <si>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</si>
  <si>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</si>
  <si>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</si>
  <si>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</si>
  <si>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</si>
  <si>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</si>
  <si>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</si>
  <si>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</si>
  <si>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</si>
  <si>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</si>
  <si>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</si>
  <si>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</si>
  <si>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</si>
  <si>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</si>
  <si>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</si>
  <si>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</si>
  <si>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</si>
  <si>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</si>
  <si>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</si>
  <si>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</si>
  <si>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</si>
  <si>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</si>
  <si>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</si>
  <si>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</si>
  <si>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</si>
  <si>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</si>
  <si>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</si>
  <si>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</si>
  <si>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</si>
  <si>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</si>
  <si>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</si>
  <si>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</si>
  <si>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</si>
  <si>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</si>
  <si>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Total activo</t>
  </si>
  <si>
    <t>PASIVO</t>
  </si>
  <si>
    <t>Préstamos a largo plazo</t>
  </si>
  <si>
    <t>Otros pasivos</t>
  </si>
  <si>
    <t>Total pasivo</t>
  </si>
  <si>
    <t>Compras a ….</t>
  </si>
  <si>
    <t xml:space="preserve">Gastos financieros </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</si>
  <si>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</si>
  <si>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</si>
  <si>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</si>
  <si>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</si>
  <si>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</si>
  <si>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indexed="8"/>
        <rFont val="Arial"/>
        <family val="2"/>
      </rPr>
      <t>Obs: Datos a incorporar para cierre del ejercicio</t>
    </r>
    <r>
      <rPr>
        <sz val="9"/>
        <color indexed="8"/>
        <rFont val="Arial"/>
        <family val="2"/>
      </rPr>
      <t xml:space="preserve">
</t>
    </r>
  </si>
  <si>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</si>
  <si>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</si>
  <si>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</si>
  <si>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</si>
  <si>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</si>
  <si>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</si>
  <si>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</si>
  <si>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</si>
  <si>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</si>
  <si>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</si>
  <si>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</si>
  <si>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SALLUSTRO Y CIA. S..A</t>
  </si>
  <si>
    <t>Guaranies</t>
  </si>
  <si>
    <t>Gs</t>
  </si>
  <si>
    <t>de la sociedad, como en Bancos de Plaza, en cuentas corrientes y cajas de ahorros, en guaraníes y dólares</t>
  </si>
  <si>
    <t>estadounidenses. Su composición se detalla en el siguiente cuadro:</t>
  </si>
  <si>
    <t>Efectivo</t>
  </si>
  <si>
    <t>Fondo Fijo</t>
  </si>
  <si>
    <t>Fic S.A. de Finanzas</t>
  </si>
  <si>
    <t>ITAU Banco Cta. U$. 35000032/5</t>
  </si>
  <si>
    <t>Banco Regional Cta. U$. 1611117030</t>
  </si>
  <si>
    <t>Banco Continental Cta. U$ 44-27-843980-04</t>
  </si>
  <si>
    <t>Banco Visión S.A. Cta.  U$ 900063273</t>
  </si>
  <si>
    <t>Banco Familiar Cta. Cte. 22-1684423</t>
  </si>
  <si>
    <t>B.B.V.A. Cta. U$.  21-215500-01131</t>
  </si>
  <si>
    <t>Banco GNB Cta. U$ 1-063767-020</t>
  </si>
  <si>
    <t>Banco Sudameris SAECA Cta. U$. 30195</t>
  </si>
  <si>
    <t>Pagare Corriente ML</t>
  </si>
  <si>
    <t>Cheque Vale</t>
  </si>
  <si>
    <t>Tarjetas de Créditos</t>
  </si>
  <si>
    <t>Viaticos a Rendir</t>
  </si>
  <si>
    <t>Impuesto al Valor Agregado</t>
  </si>
  <si>
    <t>Inversiones Varias</t>
  </si>
  <si>
    <t>Banco Continental Cta. Gs.</t>
  </si>
  <si>
    <t>Banco de la Nación Argentina Cta. U$ 517542</t>
  </si>
  <si>
    <t xml:space="preserve">Banco Amambay </t>
  </si>
  <si>
    <t>Banco Do Brasil U$</t>
  </si>
  <si>
    <t>Prevision por Obsolescencia</t>
  </si>
  <si>
    <t>Importacion en Curso</t>
  </si>
  <si>
    <t>Terrenos</t>
  </si>
  <si>
    <t>Equipos de oficina</t>
  </si>
  <si>
    <t>Mejoras en predio Ajeno</t>
  </si>
  <si>
    <t xml:space="preserve">(-) AMORTIZACIÓN ACUMULADA GASTOS DE REORGANIZACIÓN               </t>
  </si>
  <si>
    <t>Nota de Crédito Recibida- Reg.</t>
  </si>
  <si>
    <t>Banco Itaú S.A.</t>
  </si>
  <si>
    <t>Banco Regional S.A.</t>
  </si>
  <si>
    <t>Banco Continental S.A.E.C.A.</t>
  </si>
  <si>
    <t>Banco GNB Paraguay S.A.</t>
  </si>
  <si>
    <t>Banco Amambay S.A.</t>
  </si>
  <si>
    <t>Bancop S.A.</t>
  </si>
  <si>
    <t>Financiera Solar S.A.E.C.A.</t>
  </si>
  <si>
    <t>Banco do Brasil Gs.</t>
  </si>
  <si>
    <t>Codeudoria Solidaria</t>
  </si>
  <si>
    <t>Banco Itaú S.A. - Intereses</t>
  </si>
  <si>
    <t>Banco Regional S.A.- Intereses</t>
  </si>
  <si>
    <t>Banco Continental- Intereses</t>
  </si>
  <si>
    <t>Banco GNB Paraguay- Intereses</t>
  </si>
  <si>
    <t>Bancop S.A.- Intereses</t>
  </si>
  <si>
    <t>Fic S.A. de Finanzas- Intereses</t>
  </si>
  <si>
    <t>Finlatina S.A. de Finanzas- Intereses</t>
  </si>
  <si>
    <t>Financiera Solar S.A.E.C.A.- Intereses</t>
  </si>
  <si>
    <t>Banco do Brasil Gs.- Intereses</t>
  </si>
  <si>
    <t>(-)Banco Itaú S.A. Int. A Devengar</t>
  </si>
  <si>
    <t>(-) Banco Regional S.A. Int. A Devengar</t>
  </si>
  <si>
    <t>(-) Banco Continental Int. A Devengar</t>
  </si>
  <si>
    <t xml:space="preserve">(-) Banco GNB Int. A Devengar </t>
  </si>
  <si>
    <t>(-) Finlatina S.A. de Finanzas Int. A Devengar</t>
  </si>
  <si>
    <t>(-) Financiera Solar S.A.E.C.A. Int. A Devengar</t>
  </si>
  <si>
    <t>(-) Banco do Brasil Gs.Int. A Devengar</t>
  </si>
  <si>
    <t xml:space="preserve">DIRECCION GRAL.DE GRANDES CONTRIB.                                </t>
  </si>
  <si>
    <t xml:space="preserve">RETENCIONES DE IVA (F122)                                         </t>
  </si>
  <si>
    <t xml:space="preserve">RETENCIONES  IVA/RENTA                                            </t>
  </si>
  <si>
    <t xml:space="preserve">RETENCIONES DEL EXTERIOR RENTA                                    </t>
  </si>
  <si>
    <t xml:space="preserve">RETENCION DEL EXTERIOR IVA                                        </t>
  </si>
  <si>
    <t>IVA A PAGAR</t>
  </si>
  <si>
    <t>d.1. Reservas Facultativas</t>
  </si>
  <si>
    <t>d.2. Otras reservas</t>
  </si>
  <si>
    <t xml:space="preserve">INTERESES GANADOS                                                 </t>
  </si>
  <si>
    <t xml:space="preserve">DESCUENTOS OBTENIDOS                                              </t>
  </si>
  <si>
    <t xml:space="preserve">RESULTADOS POR DIFERENCIA DE CAMBIOS                              </t>
  </si>
  <si>
    <t xml:space="preserve">BONIFICACIONES OBTENIDAS                                          </t>
  </si>
  <si>
    <t xml:space="preserve">GASTOS RECUPERADOS                                                </t>
  </si>
  <si>
    <t xml:space="preserve">OTROS INGRESOS ORDINARIOS                                         </t>
  </si>
  <si>
    <t xml:space="preserve">OTROS INGRESOS EXTRAORDINARIOS                                    </t>
  </si>
  <si>
    <t xml:space="preserve">INTERESES BANCARIOS                                               </t>
  </si>
  <si>
    <t xml:space="preserve">CARTAS DE CREDITO BANCARIA                                        </t>
  </si>
  <si>
    <t xml:space="preserve">INTERESES BONOS BURSATILES                                        </t>
  </si>
  <si>
    <t xml:space="preserve">INTERESES A INVERSORES                                            </t>
  </si>
  <si>
    <t xml:space="preserve">GASTOS BANCARIOS                                                  </t>
  </si>
  <si>
    <t xml:space="preserve">PERDIDA POR DIFERENCIA DE CAMBIO                                  </t>
  </si>
  <si>
    <t>Resultado antes del Impuesto a la Renta</t>
  </si>
  <si>
    <t xml:space="preserve">PRÉSTAMO DE SOCIO ACCIONISTA - Laura Callizo de Sallustro                                 </t>
  </si>
  <si>
    <t>ALBERTO SALLUSTRO MARIN</t>
  </si>
  <si>
    <t>LAURA IVONNE DE SALLUSTRO</t>
  </si>
  <si>
    <t>VALENTINA SALLUSTRO CALLIZO</t>
  </si>
  <si>
    <t>LAURA SALLUSTRO CALLIZO</t>
  </si>
  <si>
    <t>ALEJANDRO SALLUSTRO CALLIZO</t>
  </si>
  <si>
    <t>OCTAVIO SALLUSTRO CALLIZO</t>
  </si>
  <si>
    <t>JUAN PABLO SALLUSTRO CALLIZO</t>
  </si>
  <si>
    <t>Banco Atlas S.A. Cta. U$</t>
  </si>
  <si>
    <t>Banco Rio U$</t>
  </si>
  <si>
    <t>Anticipos a proveedores Locales</t>
  </si>
  <si>
    <t>Anticipos a proveedores del Exterior</t>
  </si>
  <si>
    <t>Anticipo al Personal</t>
  </si>
  <si>
    <t xml:space="preserve">2DA. EMISION INT. BONOS BURSATILES A PAGAR C.P.                  </t>
  </si>
  <si>
    <t xml:space="preserve">2DA. EMISION DE BONOS BURSATILES NO DEVENGADOS C.P.               </t>
  </si>
  <si>
    <t xml:space="preserve">2DA. EMISION DE BONOS BURSATILES L.P.                             </t>
  </si>
  <si>
    <t xml:space="preserve">2DA. EMISION INT. BONOS BURSATILES A PAGAR L.P.                  </t>
  </si>
  <si>
    <t xml:space="preserve">2DA. EMISION DE BONOS BURSATILES NO DEVENGADOS L.P.               </t>
  </si>
  <si>
    <t>Banco Itaú S.A. L.P</t>
  </si>
  <si>
    <t>Banco Regional S.A. L.P</t>
  </si>
  <si>
    <t>Banco GNB Paraguay S.A. L.P.</t>
  </si>
  <si>
    <t>Dividendos a Pagar</t>
  </si>
  <si>
    <t>Gastos Acumulados a Pagar</t>
  </si>
  <si>
    <t>Gastos de Reorganizacion</t>
  </si>
  <si>
    <t>Prestamos de Socios Accionistas</t>
  </si>
  <si>
    <t>Los 7S S.A. - Prestamo M.E.</t>
  </si>
  <si>
    <t>Técnica S.A.</t>
  </si>
  <si>
    <t>Transamerica Trader &amp; Investment S.A.</t>
  </si>
  <si>
    <t>NOTA 22 –  DIFERENCIA TRANSITORIA POR CONVERSION</t>
  </si>
  <si>
    <t>Garantía de Alquiler ML</t>
  </si>
  <si>
    <t>Garantía de Alquiler ME</t>
  </si>
  <si>
    <t>Activo</t>
  </si>
  <si>
    <t>Pasivo</t>
  </si>
  <si>
    <t>SHOPPING CENTER SA (SOL)</t>
  </si>
  <si>
    <t xml:space="preserve">SHOPPING CENTER SA (SOL) </t>
  </si>
  <si>
    <t>UNDER ARMOUR</t>
  </si>
  <si>
    <t>HUSH PUPPIES</t>
  </si>
  <si>
    <t xml:space="preserve">PENTA SA (MARISCAL) </t>
  </si>
  <si>
    <t>PENTA SA (MARISCAL)</t>
  </si>
  <si>
    <t>ALDO</t>
  </si>
  <si>
    <t>PENTA SA (MARIANO)</t>
  </si>
  <si>
    <t>TIENDA SALLUSTRO</t>
  </si>
  <si>
    <t xml:space="preserve">BLUE TOWER VENTURES PARAGUAY SA (LA GALERIA) </t>
  </si>
  <si>
    <t xml:space="preserve">PINEDO INMOBILIARIA SA (PINEDO) </t>
  </si>
  <si>
    <t xml:space="preserve">STEROMAR SA (MULTIPLAZA) </t>
  </si>
  <si>
    <t>MULTITIENDA SALLUSTRO</t>
  </si>
  <si>
    <t>CENTRO COMERCIAL LAMBARE (LAMBARE)</t>
  </si>
  <si>
    <t>GOROSTIAGA INMOBILIARIA</t>
  </si>
  <si>
    <t>SALLUSTRO</t>
  </si>
  <si>
    <t>PARQUE 14 Y MEDIO SRL</t>
  </si>
  <si>
    <t>OUTLET SALLUSTRO</t>
  </si>
  <si>
    <t>ARRENDATARIO</t>
  </si>
  <si>
    <t>LOCAL</t>
  </si>
  <si>
    <t>Plazo del Contrato</t>
  </si>
  <si>
    <t>Documentos a Cobrar en Gestion Judicial ML</t>
  </si>
  <si>
    <t>Documentos a Cobrar en Gestion Judicial ME</t>
  </si>
  <si>
    <t>Cheques Rechazados en Gestion Judicial ML</t>
  </si>
  <si>
    <t>Finlatina S.A. de Finanzas GS.</t>
  </si>
  <si>
    <t>Bancop S.A. L.P.</t>
  </si>
  <si>
    <t>Banco Continental S.A.E.C.A. L.P.</t>
  </si>
  <si>
    <t>Banco Continental S.A.E.C.A. - Intereses L.P.</t>
  </si>
  <si>
    <t>Banco Itaú S.A. - Intereses L.P.</t>
  </si>
  <si>
    <t>Banco Regional S.A. - Intereses L.P.</t>
  </si>
  <si>
    <t>Banco GNB Paraguay S.A. - Intereses LP.</t>
  </si>
  <si>
    <t>Bancop S.A. Intereses L.P.</t>
  </si>
  <si>
    <t>(-) Bancop S.A. Int. A Devengar</t>
  </si>
  <si>
    <t>(-) Bancop S.A. Int. A Devengar L.P.</t>
  </si>
  <si>
    <t>Comisiones a Pagar</t>
  </si>
  <si>
    <t>Aguinaldos a Pagar</t>
  </si>
  <si>
    <t xml:space="preserve">VALLEY NATIONAL BANK CTA. 42289262                                </t>
  </si>
  <si>
    <t>Retención Computables Impuesto a la Renta</t>
  </si>
  <si>
    <t>Licencia de Sofware y Marcas</t>
  </si>
  <si>
    <t>(-) AMORTIZACIÓN ACUMULADA LICENCIA DE SOFWARE Y MARCAS</t>
  </si>
  <si>
    <t>(-) Banco Nacional de Fomento Int. A Devengar</t>
  </si>
  <si>
    <t>(-) Banco GNB Int. A Devengar L.P.</t>
  </si>
  <si>
    <t>(-) Banco Regional S.A. Int. A Devengar L.P.</t>
  </si>
  <si>
    <t>(-) Banco Continental Int. A Devengar L.P.</t>
  </si>
  <si>
    <t>Inversiones en otras empresas</t>
  </si>
  <si>
    <t>Banco Rio S.A.E.C.A.</t>
  </si>
  <si>
    <t>Inversiones Financieras CDA L.P.</t>
  </si>
  <si>
    <t>(-) Banco Rio S.A.E.C.A. Int. De Devengar</t>
  </si>
  <si>
    <t>Fic S.A. de Finanzas L.P.</t>
  </si>
  <si>
    <t>Cheques diferidos recibidos de clientes</t>
  </si>
  <si>
    <t>EDGAR INSFRAN Y FATIMA MICHELAGNOLI DE INSFRAN</t>
  </si>
  <si>
    <t>OFICINA ADMINISTRATIVA</t>
  </si>
  <si>
    <t>DESCUENTO SOBRE VENTAS</t>
  </si>
  <si>
    <t xml:space="preserve">SUELDOS Y OTRAS REMUNERACIONES AL PERSONAL                        </t>
  </si>
  <si>
    <t xml:space="preserve">COMISIONES PAGADAS SOBRE VENTAS                                   </t>
  </si>
  <si>
    <t xml:space="preserve">PUBLICIDAD Y PROPAGANDA                                           </t>
  </si>
  <si>
    <t xml:space="preserve">FLETES PAGADOS                                                    </t>
  </si>
  <si>
    <t xml:space="preserve">HONORARIOS PROFESIONALES VENTAS                                   </t>
  </si>
  <si>
    <t xml:space="preserve">REMUNERACIÓN DE DIRECTORES COMERCIAL                              </t>
  </si>
  <si>
    <t xml:space="preserve">AGUA, LUZ, TELÉFONO E INTERNET                                    </t>
  </si>
  <si>
    <t xml:space="preserve">MOVILIDAD                                                         </t>
  </si>
  <si>
    <t xml:space="preserve">COMBUSTIBLES Y LUBRICANTES                                        </t>
  </si>
  <si>
    <t xml:space="preserve">REPARACIONES Y MANTENIMIENTOS                                     </t>
  </si>
  <si>
    <t xml:space="preserve">SEGUROS PAGADOS                                                   </t>
  </si>
  <si>
    <t xml:space="preserve">UTILES DE OFICINA                                                 </t>
  </si>
  <si>
    <t xml:space="preserve">GASTOS PAGADOS EN EL EXTERIOR                                     </t>
  </si>
  <si>
    <t xml:space="preserve">DONACIONES Y CONTRIBUCIONES                                       </t>
  </si>
  <si>
    <t xml:space="preserve">COMISIONES Y GASTOS BANCARIOS OPERACIONALES                       </t>
  </si>
  <si>
    <t xml:space="preserve">GASTOS DE SEGURIDAD                                               </t>
  </si>
  <si>
    <t xml:space="preserve">GASTOS DE INVENTARIO                                              </t>
  </si>
  <si>
    <t xml:space="preserve">GASTOS GENERALES DE VENTAS                                        </t>
  </si>
  <si>
    <t xml:space="preserve">ALQUILERES                                                        </t>
  </si>
  <si>
    <t xml:space="preserve">BOLSAS                                                            </t>
  </si>
  <si>
    <t xml:space="preserve">OTROS GASTOS DE VENTAS                                            </t>
  </si>
  <si>
    <t xml:space="preserve">REMUNERACIÓN PERSONAL SUPERIOR                                    </t>
  </si>
  <si>
    <t xml:space="preserve">GASTOS DE REPRESENTACIÓN                                          </t>
  </si>
  <si>
    <t xml:space="preserve">HONORARIOS PROFESIONALES                                          </t>
  </si>
  <si>
    <t xml:space="preserve">ÚTILES DE OFICINA                                                 </t>
  </si>
  <si>
    <t xml:space="preserve">IMPUESTOS, PATENTES, TASAS Y OTRAS CONTRIBUCIONES                 </t>
  </si>
  <si>
    <t xml:space="preserve">MULTAS Y SANCIONES                                                </t>
  </si>
  <si>
    <t xml:space="preserve">EXAMEN DE ADMISION IPS                                            </t>
  </si>
  <si>
    <t xml:space="preserve">DEPRECIACION </t>
  </si>
  <si>
    <t xml:space="preserve">AMORTIZACION </t>
  </si>
  <si>
    <t xml:space="preserve">OTROS RESULTADOS NO OPERATIVOS                                    </t>
  </si>
  <si>
    <t>Pagare Corriente ME</t>
  </si>
  <si>
    <t>Cheques Rechazados en Gestion Judicial ME</t>
  </si>
  <si>
    <t>Banco Nacional de Fomento</t>
  </si>
  <si>
    <t>Banco Nacional de Fomento - Intereses</t>
  </si>
  <si>
    <t>(-) FIC S.A. Int. A Devengar</t>
  </si>
  <si>
    <t>(-) FIC S.A. Int. A Devengar L.P.</t>
  </si>
  <si>
    <t>a.1 Reserva de Revalúo</t>
  </si>
  <si>
    <t>a.2 Reserva de Revalúo Técnico</t>
  </si>
  <si>
    <t xml:space="preserve">SUSCRIPCIONES Y CONTRIBUCIONES COMERCIAL                          </t>
  </si>
  <si>
    <t>* Informe de Tasacion sobre Inmueble con finca N° 20.782, y Cta. Cte. Ctral. N° 27-3521-03, del distrito de Luque, de acuerdo a Normas del BCP (SB. SG. N° 00288/2002 y la SB. SG. N° 00019/2015 y las Normas Internacionales de Avaluación IVSC (INTERNACIONAL VALUATION STANDARDS COUNCIL)</t>
  </si>
  <si>
    <t>(*)Inmuebles Revaluo Tecnico</t>
  </si>
  <si>
    <t>SALLUSTRO Y CIA. S.R.L. fue constituida por escritura pública No. 34 de fecha 07 de marzo de 1977, protocolizada por el Escribano</t>
  </si>
  <si>
    <t xml:space="preserve">Ángel Albrech Azarini, inscripta en el Registro Público de Comercio con el No. 193, folio 14 y siguientes del libro seccional respectivo, </t>
  </si>
  <si>
    <t>el 16 marzo de 1977.</t>
  </si>
  <si>
    <t>Posteriormente sus estatutos sociales,  fueron modificados sucesivamente, como  consta en la Escritura pública No 60, de fecha</t>
  </si>
  <si>
    <t xml:space="preserve">13 de diciembre de 1.985, protocolizada por la Escribana Rosa María Beatriz Ruiz de Prieto. </t>
  </si>
  <si>
    <t>Luego modificada por Escritura No. 49 fecha 26 de abril de 1.995, pasada ante Escribano Publico Arsenio Ocampos,  inscripta</t>
  </si>
  <si>
    <t>en el Registro Público de Comercio, con el No. 286, folio 2716 y sgtes.</t>
  </si>
  <si>
    <t>Luego Modificada por Escritura 103 del 16 de Noviembre de 2006 ante Escribano Publico Arsenio Ocampos, inscripta en  el Registro</t>
  </si>
  <si>
    <t>Público de Comercio, Con el No. 126, folio 806 y sgtes.</t>
  </si>
  <si>
    <t xml:space="preserve">Luego Modificada el 23 de Marzo de 2009,  ante Escribana Ana María Mendoza de Acha, Inscripta en el el Registro Público de </t>
  </si>
  <si>
    <t>Comercio con el No. 59, folio 745 y sgtes, de fecha 26 de Marzo de 2009 y  transformada en SALLUSTRO Y CIA S.A., modificada</t>
  </si>
  <si>
    <t xml:space="preserve">totalmente por Escritura Nº 31 del 11 de diciembre de 2012, ante la escribana Ana María Mendoza de Acha, inscripta en el Registro </t>
  </si>
  <si>
    <t>Público de Comercio con el Nº 1603, folio 9630 y sgtes. de fecha 21 de diciembre de 2012.</t>
  </si>
  <si>
    <t>El nuevo Capital Social autorizado queda fijado en la suma de Veintitres mil millones de guaraníes  (Gs. 23.000.000.000),  dividido</t>
  </si>
  <si>
    <t xml:space="preserve">en doscientas mil (230.000), acciones de guaraníes  cien mil (Gs. 100.000), quedando suscriptas e integradas en ciento noventa y </t>
  </si>
  <si>
    <t>dos mil setecientos cuarenta  (192.740),  acciones de  guaraníes cien mil  (Gs. 100.000), c/u. Este aumento de  Capital estuvo</t>
  </si>
  <si>
    <t xml:space="preserve">acompañado de la respectiva modificación de estatutos, en los artículos  Nº 5 y 26,   modificada por Escritura  Nº 63 del 09 de </t>
  </si>
  <si>
    <t>noviembre del 2016, ante la escribana  Ana María Mendoza de Acha , inscripta en el Registro Público de Comercio con el Nº 1,</t>
  </si>
  <si>
    <t>folio 1-9 y sgtes. De fecha 06 de diciembre de 2016.</t>
  </si>
  <si>
    <t>Por escritura pública N° 32 de fecha 16/05/2018, autorizada por la escribana Ana Maria Mendoza de Acha, Reg N° 321, se formalizo</t>
  </si>
  <si>
    <t>y al folio 12 y stes, y en la seccion comercio, matricula commercial n°8048, serie “Comercial”, bajo el N°02, folio 10-21, ambas</t>
  </si>
  <si>
    <t>inscripciones en fecha 18/10/2018. A la relacionada escritura acompaño una complementaria de n° 60 de fecha 23/08/2018.</t>
  </si>
  <si>
    <t>Modificacion de Estatuto conforma a la escritura N° 41 (Civil "A") de fecha 24/20/2019, autorizada por la Escribana Ana María Mendoza</t>
  </si>
  <si>
    <t>de Acha, Reg. N° 321, se formalizo el aumento de Capital Social, emisión de Acciones y Modificacion de Estatutos Sociales. El Capital</t>
  </si>
  <si>
    <t>Social queda fijado en Gs 68.000.000.000 (Guaranes sesenta y ocho mil millones) y del capital integrado a Gs 64.109.200.000</t>
  </si>
  <si>
    <t>(guaranies sesenta y cuatro mil  ciento nueve  millones doscientos mil).  la Escritura se halla inscripta en los Registros Publicos de</t>
  </si>
  <si>
    <t>Personas Juridicas y Asociaciones bajo el N° 3 y al folio 12 y stes, y en la seccion comercio, matricula comercial N°8048, serie</t>
  </si>
  <si>
    <t xml:space="preserve"> “Comercial”, bajo el N° 03, folio 22-40, ambas  inscripciones en fecha 06/05/2020 y reingresada en fecha 07-01-2021.</t>
  </si>
  <si>
    <t>El plazo de duración de la Sociedad fue establecida en Noventa y Nueve (99) años y tiene por objeto la importación, exportación,</t>
  </si>
  <si>
    <t>representación de productos elaborados semi-elaborados Frutos del país y/o extranjero, materias primas, bienes en general,</t>
  </si>
  <si>
    <t>muebles e  inmuebles. Asimismo, la sociedad podrá recibir mandatos, representaciones, comisiones y consignaciones, comercializar</t>
  </si>
  <si>
    <t>y distribuir todo tipo de bienes, frutos o mercaderías, prestar todo tipo de servicios dedicarse a la instalación y explotación de industrias,</t>
  </si>
  <si>
    <t xml:space="preserve">a construcciones en general, administración de negocios y empresas, desarrollo de nuevos productos, marketing, relaciones públicas </t>
  </si>
  <si>
    <t>y publicidad, selección y entrenamiento de personal, servicios de correspondencias, suministro de informaciones económicas,</t>
  </si>
  <si>
    <t>realización de estudios o análisis económicos y financieros, estudio de mercado y factibilidad. Podrá también dedicarse a cualquier</t>
  </si>
  <si>
    <t>otro género de actividad mercantil admitida por ley.</t>
  </si>
  <si>
    <t>El funcionamiento y las operaciones de la Sociedad se rigen por sus Estatutos Sociales, El Código Civil, Civil, las Leyes 125/91, 2421/04,</t>
  </si>
  <si>
    <t>sus Decretos y Resoluciones reglamentarias y la Ley 1034 del  Comerciante. La Empresa fue Inscripta según Resolución  Nº 1.228/09</t>
  </si>
  <si>
    <t xml:space="preserve"> del 26 Octubre del 2009 en la Comisión Nacional de Valores</t>
  </si>
  <si>
    <t>Deudores Varios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</si>
  <si>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</si>
  <si>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En el presente periodo se ha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</si>
  <si>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</si>
  <si>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</si>
  <si>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En el presente periodo se ha evaluado el método de amortización y años de vida útil, conforme lo establecido en los párrafos 63 y 64 de la NIF 15.</t>
  </si>
  <si>
    <t>Las amortizaciones son calculadas por el método que refleja el patrón de consumo de los beneficios económicos derivados de los intangibles o por el método de línea recta.</t>
  </si>
  <si>
    <t>*Licencia de Sofware en Curso SAP</t>
  </si>
  <si>
    <t>* Reclasificación de la cuenta Licencia de Software en Curso SAP, según Nota CNV/DM N° 002/2021.</t>
  </si>
  <si>
    <t xml:space="preserve">(Esta nota debería incluir un breve detalle de contratos con terceros, vigente a la fecha de cierre del ejercicio, cuyo incumplimiento </t>
  </si>
  <si>
    <t xml:space="preserve">o cláusula específica podrían generar obligaciones contingentes para el cliente). </t>
  </si>
  <si>
    <t>Nota 30 - Resultado de inversiones en asociadas</t>
  </si>
  <si>
    <t>TC 2021</t>
  </si>
  <si>
    <t xml:space="preserve">CEFISA GS.                                                        </t>
  </si>
  <si>
    <t>Banco de la Nacion Argentina - Intereses</t>
  </si>
  <si>
    <t>(-)Banco de la Nacion Argentina - Intereses a Devengar</t>
  </si>
  <si>
    <t xml:space="preserve">3RA. EMISION INT. BONOS BURSATILES A PAGAR C.P.                  </t>
  </si>
  <si>
    <t xml:space="preserve">3RA. EMISION DE BONOS BURSATILES NO DEVENGADOS C.P.               </t>
  </si>
  <si>
    <t xml:space="preserve">2dA. EMISION INTERESES BONOS BURSATILES A PAGAR C.P.                   </t>
  </si>
  <si>
    <t xml:space="preserve">3RA. EMISION INTERESES BONOS BURSATILES A PAGAR C.P.                   </t>
  </si>
  <si>
    <t>Banco Rio S.A.E.C.A.- Intereses</t>
  </si>
  <si>
    <t>Banco Rio S.A.E.C.A.- Intereses L.P.</t>
  </si>
  <si>
    <t>FIC S.A.- Intereses L.P.</t>
  </si>
  <si>
    <t>(-) Banco Rio S.A.E.C.A. Int. De Devengar L.P.</t>
  </si>
  <si>
    <t>(-) Finlatina S.A. de Finanzas Int. A Devengar L.P.</t>
  </si>
  <si>
    <t xml:space="preserve">3RA. EMISION INTERESES BONOS BURSATILES A PAGAR L.P.                   </t>
  </si>
  <si>
    <t xml:space="preserve">(-)3RA. EMISION INT. BONOS BURSATILES NO DEVENGADOS LP               </t>
  </si>
  <si>
    <t xml:space="preserve">3RA. EMISION DE BONOS BURSATILES L.P.                             </t>
  </si>
  <si>
    <t xml:space="preserve">CUENTAS INCOBRABLES RECUPERADAS                                   </t>
  </si>
  <si>
    <t>ALDO ACCESORIES</t>
  </si>
  <si>
    <t>GAP</t>
  </si>
  <si>
    <t>BANANA REPUBLIC</t>
  </si>
  <si>
    <t>MOSS</t>
  </si>
  <si>
    <t>ABASTO S.A(ABASTO NORTE)</t>
  </si>
  <si>
    <t xml:space="preserve">GASTOS DE LICITACIONES                                            </t>
  </si>
  <si>
    <t xml:space="preserve">FLOC S.A.- Prestamos  M.E. C.P.                                     </t>
  </si>
  <si>
    <t xml:space="preserve">PERDIDA EN VENTA DE CARTERA                                       </t>
  </si>
  <si>
    <t xml:space="preserve">GASTOS EXTRAORDINARIOS                                            </t>
  </si>
  <si>
    <t xml:space="preserve">LOS 7S S.A. - PRESTAMO ME     </t>
  </si>
  <si>
    <t>FLOC S.A. M.E.</t>
  </si>
  <si>
    <t>Remuneracion Personal Superior</t>
  </si>
  <si>
    <r>
      <t xml:space="preserve">la Fusión de las Firmas </t>
    </r>
    <r>
      <rPr>
        <sz val="9"/>
        <color rgb="FF000000"/>
        <rFont val="Arial"/>
        <family val="2"/>
      </rPr>
      <t>"</t>
    </r>
    <r>
      <rPr>
        <b/>
        <sz val="9"/>
        <color rgb="FF000000"/>
        <rFont val="Arial"/>
        <family val="2"/>
      </rPr>
      <t xml:space="preserve">INNOVARE" S.A.E.C.A. y "SALLUSTRO Y CIA" S.A., por absorción, por lo que la firma </t>
    </r>
  </si>
  <si>
    <r>
      <t>"SALLUSTRO</t>
    </r>
    <r>
      <rPr>
        <b/>
        <sz val="9"/>
        <color rgb="FF000000"/>
        <rFont val="Arial"/>
        <family val="2"/>
      </rPr>
      <t xml:space="preserve"> Y CIA" S.A., </t>
    </r>
    <r>
      <rPr>
        <sz val="9"/>
        <color rgb="FF000000"/>
        <rFont val="Arial"/>
        <family val="2"/>
      </rPr>
      <t>absorvió a</t>
    </r>
    <r>
      <rPr>
        <b/>
        <sz val="9"/>
        <color rgb="FF000000"/>
        <rFont val="Arial"/>
        <family val="2"/>
      </rPr>
      <t xml:space="preserve"> </t>
    </r>
    <r>
      <rPr>
        <sz val="9"/>
        <color rgb="FF000000"/>
        <rFont val="Arial"/>
        <family val="2"/>
      </rPr>
      <t>"</t>
    </r>
    <r>
      <rPr>
        <b/>
        <sz val="9"/>
        <color rgb="FF000000"/>
        <rFont val="Arial"/>
        <family val="2"/>
      </rPr>
      <t xml:space="preserve">INNOVARE" S.A.E.C.A. </t>
    </r>
    <r>
      <rPr>
        <sz val="9"/>
        <color rgb="FF000000"/>
        <rFont val="Arial"/>
        <family val="2"/>
      </rPr>
      <t xml:space="preserve">El capital social de la Firma quedo fijado en 40.000.000.000  (Guaranies </t>
    </r>
  </si>
  <si>
    <r>
      <t>cuarenta mil millones)</t>
    </r>
    <r>
      <rPr>
        <b/>
        <sz val="9"/>
        <color rgb="FF000000"/>
        <rFont val="Arial"/>
        <family val="2"/>
      </rPr>
      <t xml:space="preserve">, la </t>
    </r>
    <r>
      <rPr>
        <sz val="9"/>
        <color rgb="FF000000"/>
        <rFont val="Arial"/>
        <family val="2"/>
      </rPr>
      <t>escritura se halla inscripta en los Registros Publicos de Personas Juridicas y  Asociaciones bajo el N° 2</t>
    </r>
  </si>
  <si>
    <t>Seguna Acta de Asamblea General Ordinaria de fecha 12 de abril del 2021, se ha resuelto capitalizar el resultado del ejercicio 2020</t>
  </si>
  <si>
    <t>Gs. 953.240.265 (Guaranies novecientos cincuenta y tres millones doscientos cuarenta mil doscientos sesenta y cinco) por lo</t>
  </si>
  <si>
    <t xml:space="preserve">que el nuevo capital integrado asciende a G. 65.062.440.265 (Guaranies sesenta y cinco mil sesenta y dos millones cuatroscientos </t>
  </si>
  <si>
    <t>cuarenta mil doscientos sesenta y cinco).</t>
  </si>
  <si>
    <t>Según Acta de Asamblea General Ordinaria de fecha 12 de abril del 2022, se ha resuelto capitalizar Gs. 1.425.175.367, de esa</t>
  </si>
  <si>
    <t>forma se integra la totalidad del capital suscrito que asciende a Gs. 68.000.000.000 (Guaranes sesenta y ocho mil millones)</t>
  </si>
  <si>
    <t>TC 2022</t>
  </si>
  <si>
    <t xml:space="preserve">Los saldos al 31 de diciembre y 2022,  están compuestos  por  fondos disponibles en poder  </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</si>
  <si>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
</t>
  </si>
  <si>
    <t xml:space="preserve">BANCO ITAU GS                                                     </t>
  </si>
  <si>
    <t xml:space="preserve">BANCO REGIONAL GS                                                 </t>
  </si>
  <si>
    <t xml:space="preserve">BANCO VISION S.A GS                                               </t>
  </si>
  <si>
    <t xml:space="preserve">BANCO FAMILIAR GS                                                 </t>
  </si>
  <si>
    <t xml:space="preserve">BANCO ATLAS GS                                                    </t>
  </si>
  <si>
    <t xml:space="preserve">BANCO GNB EN PROCESO DE FUSION                                    </t>
  </si>
  <si>
    <t xml:space="preserve">BANCO GNB GS                                                      </t>
  </si>
  <si>
    <t xml:space="preserve">BANCO SUDAMERIS GS                                                </t>
  </si>
  <si>
    <t xml:space="preserve">BANCO AMAMBAY GS                                                  </t>
  </si>
  <si>
    <t xml:space="preserve">BANCO NACIONAL DE FOMENTO GS                                      </t>
  </si>
  <si>
    <t xml:space="preserve">BANCOP GS.                                                        </t>
  </si>
  <si>
    <t xml:space="preserve">BANCO INTERFISA SAECA GS.                                         </t>
  </si>
  <si>
    <t xml:space="preserve">BANCO RIO S.A.E.C.A. GS.                                          </t>
  </si>
  <si>
    <t xml:space="preserve">FIC S.A. DE FINANZAS GS                                           </t>
  </si>
  <si>
    <t xml:space="preserve">BANCO DO BRASIL GS                                                </t>
  </si>
  <si>
    <t xml:space="preserve">FINANCIERA UENO S.A.E.C.A. GS.                                    </t>
  </si>
  <si>
    <t xml:space="preserve">FINANCIERA SOLA S.A.E.C.A.                                        </t>
  </si>
  <si>
    <t xml:space="preserve">BANCO DE LA NACION ARGENTINA GS                                   </t>
  </si>
  <si>
    <t xml:space="preserve">BANCO ITAU - CAJA DE AHORRO/BONOS                                 </t>
  </si>
  <si>
    <t xml:space="preserve">BANCO ITAU- CTA. RESERVA BONOS                                    </t>
  </si>
  <si>
    <t>Intereses a Cobrar ML</t>
  </si>
  <si>
    <t>Préstamos a Socios y Accionistas ML</t>
  </si>
  <si>
    <t>Intereses a Devengar ML</t>
  </si>
  <si>
    <t>Préstamos a Socios y Accionistas ME</t>
  </si>
  <si>
    <t>Intereses a Cobrar ME</t>
  </si>
  <si>
    <t>Intereses a Devengar ME</t>
  </si>
  <si>
    <t>Inversiones a Largo Plazo</t>
  </si>
  <si>
    <t xml:space="preserve">Banco de la Nacion Argentina </t>
  </si>
  <si>
    <t>Financiera Ueno S.A.E.C.A.</t>
  </si>
  <si>
    <t>Financiera Ueno S.A.E.C.A.- Intereses</t>
  </si>
  <si>
    <t>(-) Financiera Ueno S.A.E.C.A.- Int. A Devengar</t>
  </si>
  <si>
    <t>Banco Continental GS. - SOBREGIRO</t>
  </si>
  <si>
    <t>Banco Regional USD. - SOBREGIRO</t>
  </si>
  <si>
    <t>Financiera Ueno S.A.E.C.A. L.P.</t>
  </si>
  <si>
    <t>Finlatina S.A. de Finanzas GS. L.P.</t>
  </si>
  <si>
    <t>Finlatina S.A. de Finanzas- Intereses L.P.</t>
  </si>
  <si>
    <t>Banco Nacional de Fomento. - Intereses L.P.</t>
  </si>
  <si>
    <t>Financiera Ueno S.A.E.C.A.- Intereses LP</t>
  </si>
  <si>
    <t>Banco Nacional de Fomento. - L.P.</t>
  </si>
  <si>
    <t>(-) Banco Nacional de Fomento GS. Int. A Devengar L.P.</t>
  </si>
  <si>
    <t>(-) Financiera Ueno.- Int. A Devengar LP</t>
  </si>
  <si>
    <t>31/6/2024</t>
  </si>
  <si>
    <t>PUKET</t>
  </si>
  <si>
    <t>KARIM DAMANI (1811)</t>
  </si>
  <si>
    <t>RETAIL PARAGUAY S.A (LOS JARDINES)</t>
  </si>
  <si>
    <t>MARCOS BUHMANN (FELIX BOGADO)</t>
  </si>
  <si>
    <t>Distribución de dividendos s/Acta de Asamblea Ordinaria N° 13 de fecha 07/05/2020</t>
  </si>
  <si>
    <t>Capitalizacion de Resultados</t>
  </si>
  <si>
    <t>Capitalizacion de resultados s/ Acta de Asamblea ordinaria N° 15 del 12/04/2022</t>
  </si>
  <si>
    <t>&gt; 180</t>
  </si>
  <si>
    <t>Cuentas por Cobrar a Socios y/o Entidades Vinculadas C.P.</t>
  </si>
  <si>
    <t>Cuentas por Cobrar a Socios y/o Entidades Vinculadas L.P.</t>
  </si>
  <si>
    <t xml:space="preserve">PRESTAMOS A TERCEROS ALBERTO SALLUSTRO C.P.                       </t>
  </si>
  <si>
    <t xml:space="preserve">PRESTAMOS A LAURA SALLUSTRO CALLIZO                               </t>
  </si>
  <si>
    <t xml:space="preserve">PRESTAMOS A TERCEROS MALECON S.A                                  </t>
  </si>
  <si>
    <t xml:space="preserve">PRESTAMOS A TERCEROS GRUPO 3S S.A. M.L.                         </t>
  </si>
  <si>
    <t xml:space="preserve">PRESTAMOS A TERCEROS GRUPO 3S S.A. M.E.                           </t>
  </si>
  <si>
    <t xml:space="preserve">PRESTAMO A SOCIOS ACIONISTAS ME CP                                </t>
  </si>
  <si>
    <t xml:space="preserve">PRESTAMOS A LAURA SALLUSTRO CALLIZO L.P.                          </t>
  </si>
  <si>
    <t xml:space="preserve">PRESTAMOS A TERCEROS ALBERTO SALLUSTRO L.P.                       </t>
  </si>
  <si>
    <t xml:space="preserve">PRESTAMOS A TERCEROS GRUPO 3S S.A. L.P.                           </t>
  </si>
  <si>
    <t>Honorarios Profesionales</t>
  </si>
  <si>
    <t>Intereses pagados por préstamos- Laura Ivonne Callizo de Sallustro</t>
  </si>
  <si>
    <t>Remuneracion de Directores Comercial</t>
  </si>
  <si>
    <t>Comisión a Directores s/ Ventas</t>
  </si>
  <si>
    <r>
      <t xml:space="preserve">A la fecha de emisión de estos estados financieros, el tipo de cambio de la moneda extranjera es 7.322,90 del Activo y 7.339,62 del pasivo en U$S, el Activo aumentó en un </t>
    </r>
    <r>
      <rPr>
        <sz val="9"/>
        <color rgb="FFFF0000"/>
        <rFont val="Arial"/>
        <family val="2"/>
      </rPr>
      <t>0,18</t>
    </r>
    <r>
      <rPr>
        <sz val="9"/>
        <rFont val="Arial"/>
        <family val="2"/>
      </rPr>
      <t xml:space="preserve">% y el Pasivo aumentóen un </t>
    </r>
    <r>
      <rPr>
        <sz val="9"/>
        <color rgb="FFFF0000"/>
        <rFont val="Arial"/>
        <family val="2"/>
      </rPr>
      <t>0,34%</t>
    </r>
    <r>
      <rPr>
        <sz val="9"/>
        <rFont val="Arial"/>
        <family val="2"/>
      </rPr>
      <t xml:space="preserve"> con respecto al vigente al 31 de diciembre de 2021.</t>
    </r>
  </si>
  <si>
    <t>Las existencias se valúan al menor entre su costo de adquisición o de producción y su valor neto de realización (NIF 12, párrafo 5). Para determinar el consumo (baja de inventarios) se aplicarán las fórmulas de costeo siguientes: PPP (Precio Promedio Ponderado) Ver Nota 26</t>
  </si>
  <si>
    <t>Retención del Exterior Renta</t>
  </si>
  <si>
    <t>Anticipos de Remuneración</t>
  </si>
  <si>
    <t>Crédito IRE General</t>
  </si>
  <si>
    <t>**Inmueble en Curso</t>
  </si>
  <si>
    <t>** Compra de Inmueble en juicio de sucesión, individualizado como Lote Nº 17, de la Manzana Nº 11, Finca Nº: 6.467 Inscripto en la Dirección General de los Registros Públicos, bajo el N° 1, folio 1 y sgtes., en fecha 05 de Enero de 1973, a nombre del Señor HERNANDO BENITO FRANCO JACQUET, con Cta. Cte. Catastral Nº 15-554-22. en proceso de Escritura.</t>
  </si>
  <si>
    <t>Guarani</t>
  </si>
  <si>
    <t>Préstamos de Socios Accionistas</t>
  </si>
  <si>
    <t>Préstamo de Socio - Alberto Sallustro M.E.</t>
  </si>
  <si>
    <t>Los 7S S.A. - Préstamo M.E.</t>
  </si>
  <si>
    <t xml:space="preserve">FLOC S.A.- Préstamos  M.E. C.P.                                     </t>
  </si>
  <si>
    <t>Cecilia Sallustro Marín L.P.</t>
  </si>
  <si>
    <t>Entre la fecha de cierre del ejercicio y la fecha de preparación de estos estados financieros,</t>
  </si>
  <si>
    <t xml:space="preserve">no han ocurrido hechos significativos de carácter financiero o de otra índole que afecten </t>
  </si>
  <si>
    <t>la situación patrimonial o financiera o los resultados de la Sociedad al 31 de marzo del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</si>
</sst>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 * #,##0_ ;_ * \-#,##0_ ;_ * &quot;-&quot;_ ;_ @_ "/>
    <numFmt numFmtId="165" formatCode="_ * #,##0.00_ ;_ * \-#,##0.00_ ;_ * &quot;-&quot;??_ ;_ @_ "/>
    <numFmt numFmtId="166" formatCode="_-* #,##0_-;\-* #,##0_-;_-* &quot;-&quot;_-;_-@_-"/>
    <numFmt numFmtId="167" formatCode="_-* #,##0.00_-;\-* #,##0.00_-;_-* &quot;-&quot;??_-;_-@_-"/>
    <numFmt numFmtId="168" formatCode="_(* #,##0.00_);_(* \(#,##0.00\);_(* &quot;-&quot;??_);_(@_)"/>
    <numFmt numFmtId="169" formatCode="_ * #,##0_ ;_ * \-#,##0_ ;_ * &quot;-&quot;??_ ;_ @_ "/>
    <numFmt numFmtId="170" formatCode="_-* #,##0_-;\-* #,##0_-;_-* &quot;-&quot;??_-;_-@_-"/>
    <numFmt numFmtId="171" formatCode="_(* #,##0_);_(* \(#,##0\);_(* &quot;-&quot;??_);_(@_)"/>
    <numFmt numFmtId="172" formatCode="dd/mm/yyyy;@"/>
    <numFmt numFmtId="173" formatCode="_ * #,##0.00_ ;_ * \-#,##0.00_ ;_ * &quot;-&quot;_ ;_ @_ "/>
    <numFmt numFmtId="174" formatCode="_ * #,##0.000_ ;_ * \-#,##0.000_ ;_ * &quot;-&quot;_ ;_ @_ "/>
    <numFmt numFmtId="175" formatCode="_ * #,##0.0_ ;_ * \-#,##0.0_ ;_ * &quot;-&quot;_ ;_ @_ "/>
  </numFmts>
  <fonts count="91" x14ac:knownFonts="1">
    <font>
      <sz val="11"/>
      <color theme="1"/>
      <name val="Calibri"/>
      <family val="2"/>
      <scheme val="minor"/>
    </font>
    <font>
      <b/>
      <sz val="10"/>
      <color indexed="8"/>
      <name val="Arial"/>
      <family val="2"/>
    </font>
    <font>
      <sz val="10"/>
      <name val="Arial"/>
      <family val="2"/>
    </font>
    <font>
      <sz val="11"/>
      <color indexed="8"/>
      <name val="Calibri"/>
      <family val="2"/>
    </font>
    <font>
      <b/>
      <sz val="9"/>
      <name val="Arial"/>
      <family val="2"/>
    </font>
    <font>
      <b/>
      <sz val="10"/>
      <name val="Arial"/>
      <family val="2"/>
    </font>
    <font>
      <b/>
      <u/>
      <sz val="10"/>
      <name val="Arial"/>
      <family val="2"/>
    </font>
    <font>
      <b/>
      <sz val="8"/>
      <name val="Arial"/>
      <family val="2"/>
    </font>
    <font>
      <sz val="11"/>
      <name val="Arial"/>
      <family val="2"/>
    </font>
    <font>
      <b/>
      <sz val="11"/>
      <name val="Arial"/>
      <family val="2"/>
    </font>
    <font>
      <sz val="10"/>
      <name val="Arial Black"/>
      <family val="2"/>
    </font>
    <font>
      <sz val="9"/>
      <name val="Arial"/>
      <family val="2"/>
    </font>
    <font>
      <sz val="9"/>
      <color indexed="8"/>
      <name val="Arial"/>
      <family val="2"/>
    </font>
    <font>
      <sz val="8"/>
      <name val="Arial"/>
      <family val="2"/>
    </font>
    <font>
      <i/>
      <sz val="9"/>
      <name val="Arial"/>
      <family val="2"/>
    </font>
    <font>
      <i/>
      <sz val="9"/>
      <color indexed="8"/>
      <name val="Arial"/>
      <family val="2"/>
    </font>
    <font>
      <sz val="11"/>
      <name val="Calibri"/>
      <family val="2"/>
    </font>
    <font>
      <b/>
      <sz val="11"/>
      <name val="Calibri"/>
      <family val="2"/>
    </font>
    <font>
      <sz val="11"/>
      <color indexed="8"/>
      <name val="Arial"/>
      <family val="2"/>
    </font>
    <font>
      <b/>
      <sz val="12"/>
      <name val="Calibri"/>
      <family val="2"/>
    </font>
    <font>
      <sz val="10"/>
      <color indexed="8"/>
      <name val="Arial"/>
      <family val="2"/>
    </font>
    <font>
      <b/>
      <sz val="10"/>
      <color indexed="8"/>
      <name val="Arial"/>
      <family val="2"/>
    </font>
    <font>
      <b/>
      <sz val="9"/>
      <color indexed="8"/>
      <name val="Arial"/>
      <family val="2"/>
    </font>
    <font>
      <sz val="11"/>
      <color theme="1"/>
      <name val="Calibri"/>
      <family val="2"/>
      <scheme val="minor"/>
    </font>
    <font>
      <b/>
      <sz val="11"/>
      <color theme="0"/>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rgb="FF000000"/>
      <name val="Arial"/>
      <family val="2"/>
    </font>
    <font>
      <sz val="9"/>
      <color theme="1"/>
      <name val="Arial"/>
      <family val="2"/>
    </font>
    <font>
      <sz val="8"/>
      <color theme="1"/>
      <name val="Arial"/>
      <family val="2"/>
    </font>
    <font>
      <sz val="11"/>
      <color theme="1"/>
      <name val="Arial"/>
      <family val="2"/>
    </font>
    <font>
      <sz val="10"/>
      <color theme="0"/>
      <name val="Arial"/>
      <family val="2"/>
    </font>
    <font>
      <sz val="10"/>
      <color rgb="FFFF0000"/>
      <name val="Arial"/>
      <family val="2"/>
    </font>
    <font>
      <sz val="10"/>
      <color theme="0"/>
      <name val="Arial Black"/>
      <family val="2"/>
    </font>
    <font>
      <b/>
      <sz val="10"/>
      <color theme="0"/>
      <name val="Arial"/>
      <family val="2"/>
    </font>
    <font>
      <b/>
      <sz val="11"/>
      <color theme="0"/>
      <name val="Arial Black"/>
      <family val="2"/>
    </font>
    <font>
      <u/>
      <sz val="10"/>
      <color theme="1"/>
      <name val="Arial"/>
      <family val="2"/>
    </font>
    <font>
      <b/>
      <sz val="10"/>
      <color rgb="FF000000"/>
      <name val="Arial"/>
      <family val="2"/>
    </font>
    <font>
      <sz val="9"/>
      <color rgb="FFFFFFFF"/>
      <name val="Arial"/>
      <family val="2"/>
    </font>
    <font>
      <b/>
      <sz val="10"/>
      <color rgb="FFFF0000"/>
      <name val="Arial"/>
      <family val="2"/>
    </font>
    <font>
      <sz val="11"/>
      <name val="Calibri"/>
      <family val="2"/>
      <scheme val="minor"/>
    </font>
    <font>
      <b/>
      <sz val="11"/>
      <name val="Calibri"/>
      <family val="2"/>
      <scheme val="minor"/>
    </font>
    <font>
      <sz val="9"/>
      <name val="Calibri"/>
      <family val="2"/>
      <scheme val="minor"/>
    </font>
    <font>
      <b/>
      <sz val="10"/>
      <color theme="0"/>
      <name val="Arial Black"/>
      <family val="2"/>
    </font>
    <font>
      <sz val="10"/>
      <color theme="1"/>
      <name val="Arial Black"/>
      <family val="2"/>
    </font>
    <font>
      <sz val="9"/>
      <color rgb="FF000000"/>
      <name val="Arial"/>
      <family val="2"/>
    </font>
    <font>
      <sz val="9"/>
      <color theme="1"/>
      <name val="Book Antiqua"/>
      <family val="1"/>
    </font>
    <font>
      <sz val="10"/>
      <color theme="1"/>
      <name val="Calibri"/>
      <family val="2"/>
      <scheme val="minor"/>
    </font>
    <font>
      <u/>
      <sz val="10"/>
      <color theme="10"/>
      <name val="Arial"/>
      <family val="2"/>
    </font>
    <font>
      <sz val="9"/>
      <color theme="1"/>
      <name val="Calibri"/>
      <family val="2"/>
      <scheme val="minor"/>
    </font>
    <font>
      <i/>
      <sz val="9"/>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b/>
      <sz val="11"/>
      <color theme="0"/>
      <name val="Arial"/>
      <family val="2"/>
    </font>
    <font>
      <i/>
      <sz val="11"/>
      <color theme="1"/>
      <name val="Calibri"/>
      <family val="2"/>
      <scheme val="minor"/>
    </font>
    <font>
      <i/>
      <sz val="9"/>
      <color rgb="FF000000"/>
      <name val="Arial"/>
      <family val="2"/>
    </font>
    <font>
      <i/>
      <sz val="11"/>
      <color theme="1"/>
      <name val="Arial"/>
      <family val="2"/>
    </font>
    <font>
      <b/>
      <sz val="9"/>
      <color rgb="FFFFFFFF"/>
      <name val="Arial"/>
      <family val="2"/>
    </font>
    <font>
      <b/>
      <sz val="9"/>
      <color theme="0"/>
      <name val="Arial"/>
      <family val="2"/>
    </font>
    <font>
      <sz val="11"/>
      <color theme="1"/>
      <name val="Calibri"/>
      <family val="2"/>
    </font>
    <font>
      <b/>
      <sz val="11"/>
      <color rgb="FF000000"/>
      <name val="Calibri"/>
      <family val="2"/>
    </font>
    <font>
      <sz val="10"/>
      <color theme="1"/>
      <name val="Calibri"/>
      <family val="2"/>
    </font>
    <font>
      <b/>
      <sz val="10"/>
      <color rgb="FFFFFFFF"/>
      <name val="Arial"/>
      <family val="2"/>
    </font>
    <font>
      <sz val="10"/>
      <name val="Calibri"/>
      <family val="2"/>
      <scheme val="minor"/>
    </font>
    <font>
      <b/>
      <sz val="11"/>
      <color theme="1"/>
      <name val="Calibri"/>
      <family val="2"/>
    </font>
    <font>
      <b/>
      <i/>
      <sz val="11"/>
      <color theme="1"/>
      <name val="Calibri"/>
      <family val="2"/>
      <scheme val="minor"/>
    </font>
    <font>
      <b/>
      <u val="singleAccounting"/>
      <sz val="10"/>
      <color theme="0"/>
      <name val="Arial Black"/>
      <family val="2"/>
    </font>
    <font>
      <sz val="9"/>
      <color rgb="FFFF0000"/>
      <name val="Arial"/>
      <family val="2"/>
    </font>
    <font>
      <sz val="12"/>
      <color theme="1"/>
      <name val="Cambria"/>
      <family val="1"/>
    </font>
    <font>
      <sz val="9"/>
      <color rgb="FF1D1B11"/>
      <name val="Arial"/>
      <family val="2"/>
    </font>
    <font>
      <sz val="10"/>
      <color theme="3"/>
      <name val="Arial"/>
      <family val="2"/>
    </font>
    <font>
      <sz val="11"/>
      <color theme="3"/>
      <name val="Calibri"/>
      <family val="2"/>
      <scheme val="minor"/>
    </font>
    <font>
      <b/>
      <shadow/>
      <sz val="54"/>
      <color rgb="FF000000"/>
      <name val="Calibri"/>
      <family val="2"/>
      <scheme val="minor"/>
    </font>
    <font>
      <sz val="8"/>
      <color rgb="FFFF0000"/>
      <name val="Arial"/>
      <family val="2"/>
    </font>
    <font>
      <sz val="11"/>
      <color rgb="FFFF0000"/>
      <name val="Arial"/>
      <family val="2"/>
    </font>
    <font>
      <i/>
      <sz val="9"/>
      <name val="Calibri"/>
      <family val="2"/>
      <scheme val="minor"/>
    </font>
    <font>
      <i/>
      <sz val="9"/>
      <color theme="1"/>
      <name val="Arial"/>
      <family val="2"/>
    </font>
    <font>
      <sz val="11"/>
      <color theme="1"/>
      <name val="Cambria"/>
      <family val="1"/>
    </font>
    <font>
      <b/>
      <sz val="9"/>
      <color rgb="FF000000"/>
      <name val="Arial"/>
      <family val="2"/>
    </font>
    <font>
      <b/>
      <sz val="12"/>
      <color theme="1"/>
      <name val="Calibri"/>
      <family val="2"/>
      <scheme val="minor"/>
    </font>
    <font>
      <b/>
      <i/>
      <sz val="11"/>
      <color theme="1"/>
      <name val="Calibri"/>
      <family val="2"/>
    </font>
    <font>
      <i/>
      <sz val="11"/>
      <color theme="3"/>
      <name val="Calibri"/>
      <family val="2"/>
      <scheme val="minor"/>
    </font>
  </fonts>
  <fills count="15">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C0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A6A6A6"/>
        <bgColor rgb="FF000000"/>
      </patternFill>
    </fill>
    <fill>
      <patternFill patternType="solid">
        <fgColor theme="0"/>
        <bgColor rgb="FF000000"/>
      </patternFill>
    </fill>
    <fill>
      <patternFill patternType="solid">
        <fgColor theme="4" tint="-0.499984740745262"/>
        <bgColor rgb="FF000000"/>
      </patternFill>
    </fill>
    <fill>
      <patternFill patternType="solid">
        <fgColor rgb="FFFFFFFF"/>
        <bgColor rgb="FF000000"/>
      </patternFill>
    </fill>
    <fill>
      <patternFill patternType="solid">
        <fgColor rgb="FF203764"/>
        <bgColor rgb="FF000000"/>
      </patternFill>
    </fill>
    <fill>
      <patternFill patternType="solid">
        <fgColor rgb="FFB8CCE4"/>
        <bgColor rgb="FF000000"/>
      </patternFill>
    </fill>
    <fill>
      <patternFill patternType="solid">
        <fgColor theme="4" tint="0.39997558519241921"/>
        <bgColor indexed="64"/>
      </patternFill>
    </fill>
    <fill>
      <patternFill patternType="solid">
        <fgColor indexed="65"/>
        <bgColor rgb="FF000000"/>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style="medium">
        <color theme="0"/>
      </left>
      <right style="medium">
        <color theme="0"/>
      </right>
      <top style="medium">
        <color theme="0"/>
      </top>
      <bottom style="medium">
        <color theme="0"/>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theme="0"/>
      </left>
      <right/>
      <top style="medium">
        <color theme="0"/>
      </top>
      <bottom/>
      <diagonal/>
    </border>
    <border>
      <left/>
      <right/>
      <top/>
      <bottom style="medium">
        <color rgb="FF000000"/>
      </bottom>
      <diagonal/>
    </border>
  </borders>
  <cellStyleXfs count="94">
    <xf numFmtId="0" fontId="0" fillId="0" borderId="0"/>
    <xf numFmtId="168" fontId="2" fillId="0" borderId="0" applyFont="0" applyFill="0" applyBorder="0" applyAlignment="0" applyProtection="0"/>
    <xf numFmtId="0" fontId="3" fillId="0" borderId="0"/>
    <xf numFmtId="0" fontId="2" fillId="0" borderId="0"/>
    <xf numFmtId="0" fontId="25" fillId="0" borderId="0" applyNumberFormat="0" applyFill="0" applyBorder="0" applyAlignment="0" applyProtection="0"/>
    <xf numFmtId="165" fontId="23" fillId="0" borderId="0" applyFont="0" applyFill="0" applyBorder="0" applyAlignment="0" applyProtection="0"/>
    <xf numFmtId="164" fontId="23" fillId="0" borderId="0" applyFont="0" applyFill="0" applyBorder="0" applyAlignment="0" applyProtection="0"/>
    <xf numFmtId="166" fontId="2" fillId="0" borderId="0" applyFont="0" applyFill="0" applyBorder="0" applyAlignment="0" applyProtection="0"/>
    <xf numFmtId="168" fontId="23"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167" fontId="23" fillId="0" borderId="0" applyFont="0" applyFill="0" applyBorder="0" applyAlignment="0" applyProtection="0"/>
    <xf numFmtId="168" fontId="2" fillId="0" borderId="0" applyFont="0" applyFill="0" applyBorder="0" applyAlignment="0" applyProtection="0"/>
    <xf numFmtId="168" fontId="23" fillId="0" borderId="0" applyFont="0" applyFill="0" applyBorder="0" applyAlignment="0" applyProtection="0"/>
    <xf numFmtId="0" fontId="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6" fillId="0" borderId="0"/>
    <xf numFmtId="0" fontId="2" fillId="0" borderId="0"/>
    <xf numFmtId="0" fontId="2" fillId="0" borderId="0"/>
    <xf numFmtId="0" fontId="2" fillId="0" borderId="0"/>
    <xf numFmtId="0" fontId="2" fillId="0" borderId="0"/>
    <xf numFmtId="0" fontId="23" fillId="0" borderId="0"/>
    <xf numFmtId="0" fontId="23" fillId="0" borderId="0"/>
    <xf numFmtId="0" fontId="2" fillId="0" borderId="0" applyNumberFormat="0" applyFill="0" applyBorder="0" applyAlignment="0" applyProtection="0"/>
    <xf numFmtId="0" fontId="26" fillId="0" borderId="0"/>
    <xf numFmtId="0" fontId="2" fillId="0" borderId="0" applyNumberFormat="0" applyFill="0" applyBorder="0" applyAlignment="0" applyProtection="0"/>
    <xf numFmtId="0" fontId="2" fillId="0" borderId="0"/>
    <xf numFmtId="0" fontId="2" fillId="0" borderId="0"/>
    <xf numFmtId="0" fontId="18"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23" fillId="0" borderId="0" applyFont="0" applyFill="0" applyBorder="0" applyAlignment="0" applyProtection="0"/>
  </cellStyleXfs>
  <cellXfs count="817">
    <xf numFmtId="0" fontId="0" fillId="0" borderId="0" xfId="0"/>
    <xf numFmtId="0" fontId="29" fillId="0" borderId="0" xfId="0" applyFont="1" applyAlignment="1">
      <alignment vertical="center"/>
    </xf>
    <xf numFmtId="0" fontId="29" fillId="0" borderId="0" xfId="0" applyFont="1"/>
    <xf numFmtId="0" fontId="30" fillId="0" borderId="0" xfId="0" applyFont="1" applyAlignment="1">
      <alignment vertical="center"/>
    </xf>
    <xf numFmtId="0" fontId="31" fillId="0" borderId="0" xfId="0" applyFont="1" applyAlignment="1">
      <alignment vertical="center"/>
    </xf>
    <xf numFmtId="0" fontId="32" fillId="3" borderId="0" xfId="0" applyFont="1" applyFill="1"/>
    <xf numFmtId="0" fontId="30" fillId="3" borderId="1" xfId="0" applyFont="1" applyFill="1" applyBorder="1"/>
    <xf numFmtId="170" fontId="29" fillId="3" borderId="1" xfId="5" applyNumberFormat="1" applyFont="1" applyFill="1" applyBorder="1"/>
    <xf numFmtId="171" fontId="2" fillId="3" borderId="0" xfId="5" applyNumberFormat="1" applyFont="1" applyFill="1"/>
    <xf numFmtId="0" fontId="29" fillId="3" borderId="2" xfId="0" applyFont="1" applyFill="1" applyBorder="1"/>
    <xf numFmtId="0" fontId="29" fillId="3" borderId="0" xfId="0" applyFont="1" applyFill="1"/>
    <xf numFmtId="0" fontId="29" fillId="0" borderId="0" xfId="0" applyFont="1" applyAlignment="1">
      <alignment horizontal="left" vertical="top" wrapText="1"/>
    </xf>
    <xf numFmtId="0" fontId="30" fillId="3" borderId="0" xfId="0" applyFont="1" applyFill="1"/>
    <xf numFmtId="0" fontId="5" fillId="3" borderId="3" xfId="30" applyFont="1" applyFill="1" applyBorder="1" applyAlignment="1">
      <alignment horizontal="left"/>
    </xf>
    <xf numFmtId="0" fontId="5" fillId="3" borderId="0" xfId="30" applyFont="1" applyFill="1" applyAlignment="1">
      <alignment horizontal="center"/>
    </xf>
    <xf numFmtId="0" fontId="29" fillId="3" borderId="0" xfId="0" applyFont="1" applyFill="1" applyBorder="1"/>
    <xf numFmtId="169" fontId="5" fillId="3" borderId="0" xfId="13" applyNumberFormat="1" applyFont="1" applyFill="1" applyBorder="1"/>
    <xf numFmtId="169" fontId="29" fillId="3" borderId="0" xfId="0" applyNumberFormat="1" applyFont="1" applyFill="1"/>
    <xf numFmtId="0" fontId="30" fillId="0" borderId="0" xfId="0" applyFont="1"/>
    <xf numFmtId="169" fontId="5" fillId="3" borderId="4" xfId="13" applyNumberFormat="1" applyFont="1" applyFill="1" applyBorder="1"/>
    <xf numFmtId="0" fontId="2" fillId="3" borderId="0" xfId="30" applyFont="1" applyFill="1" applyBorder="1" applyAlignment="1">
      <alignment horizontal="left"/>
    </xf>
    <xf numFmtId="0" fontId="33" fillId="0" borderId="0" xfId="0" applyFont="1" applyAlignment="1">
      <alignment vertical="center"/>
    </xf>
    <xf numFmtId="14" fontId="5" fillId="3" borderId="0" xfId="30" quotePrefix="1" applyNumberFormat="1" applyFont="1" applyFill="1" applyAlignment="1">
      <alignment horizontal="center"/>
    </xf>
    <xf numFmtId="164" fontId="30" fillId="3" borderId="4" xfId="0" applyNumberFormat="1" applyFont="1" applyFill="1" applyBorder="1"/>
    <xf numFmtId="0" fontId="5" fillId="3" borderId="3" xfId="31" applyFont="1" applyFill="1" applyBorder="1" applyAlignment="1">
      <alignment horizontal="left"/>
    </xf>
    <xf numFmtId="0" fontId="2" fillId="3" borderId="0" xfId="0" applyFont="1" applyFill="1"/>
    <xf numFmtId="171" fontId="34" fillId="0" borderId="0" xfId="5" applyNumberFormat="1" applyFont="1"/>
    <xf numFmtId="0" fontId="5" fillId="3" borderId="0" xfId="31" applyFont="1" applyFill="1"/>
    <xf numFmtId="0" fontId="0" fillId="3" borderId="0" xfId="0" applyFill="1"/>
    <xf numFmtId="0" fontId="5" fillId="0" borderId="0" xfId="0" applyFont="1"/>
    <xf numFmtId="0" fontId="2" fillId="0" borderId="0" xfId="0" applyFont="1" applyFill="1"/>
    <xf numFmtId="0" fontId="29" fillId="0" borderId="0" xfId="0" applyFont="1" applyBorder="1" applyAlignment="1">
      <alignment vertical="center"/>
    </xf>
    <xf numFmtId="0" fontId="34" fillId="0" borderId="0" xfId="0" applyFont="1"/>
    <xf numFmtId="0" fontId="34" fillId="0" borderId="0" xfId="0" applyFont="1" applyBorder="1"/>
    <xf numFmtId="0" fontId="34" fillId="0" borderId="5" xfId="0" applyFont="1" applyBorder="1"/>
    <xf numFmtId="0" fontId="34" fillId="0" borderId="6" xfId="0" applyFont="1" applyBorder="1"/>
    <xf numFmtId="0" fontId="34" fillId="0" borderId="3" xfId="0" applyFont="1" applyBorder="1"/>
    <xf numFmtId="0" fontId="34" fillId="0" borderId="7" xfId="0" applyFont="1" applyBorder="1"/>
    <xf numFmtId="0" fontId="29" fillId="0" borderId="0" xfId="0" applyFont="1" applyBorder="1"/>
    <xf numFmtId="0" fontId="29" fillId="4" borderId="0" xfId="0" applyFont="1" applyFill="1"/>
    <xf numFmtId="0" fontId="30" fillId="0" borderId="0" xfId="0" applyFont="1" applyBorder="1" applyAlignment="1">
      <alignment horizontal="center"/>
    </xf>
    <xf numFmtId="0" fontId="29" fillId="0" borderId="0" xfId="0" applyFont="1" applyFill="1"/>
    <xf numFmtId="0" fontId="5" fillId="3" borderId="3" xfId="35" applyFont="1" applyFill="1" applyBorder="1" applyAlignment="1">
      <alignment horizontal="left"/>
    </xf>
    <xf numFmtId="0" fontId="6" fillId="3" borderId="0" xfId="35" applyFont="1" applyFill="1" applyBorder="1" applyAlignment="1">
      <alignment horizontal="center"/>
    </xf>
    <xf numFmtId="0" fontId="2" fillId="3" borderId="0" xfId="37" applyFont="1" applyFill="1" applyBorder="1"/>
    <xf numFmtId="0" fontId="2" fillId="3" borderId="0" xfId="37" applyFont="1" applyFill="1"/>
    <xf numFmtId="3" fontId="2" fillId="3" borderId="0" xfId="37" applyNumberFormat="1" applyFont="1" applyFill="1"/>
    <xf numFmtId="0" fontId="5" fillId="3" borderId="0" xfId="37" applyFont="1" applyFill="1"/>
    <xf numFmtId="0" fontId="5" fillId="3" borderId="0" xfId="37" applyFont="1" applyFill="1" applyBorder="1"/>
    <xf numFmtId="169" fontId="5" fillId="3" borderId="4" xfId="11" applyNumberFormat="1" applyFont="1" applyFill="1" applyBorder="1"/>
    <xf numFmtId="0" fontId="29" fillId="0" borderId="0" xfId="0" applyFont="1" applyAlignment="1">
      <alignment vertical="top" wrapText="1"/>
    </xf>
    <xf numFmtId="0" fontId="33" fillId="0" borderId="0" xfId="0" applyFont="1" applyFill="1"/>
    <xf numFmtId="0" fontId="7" fillId="0" borderId="0" xfId="0" applyFont="1" applyFill="1"/>
    <xf numFmtId="169" fontId="7" fillId="0" borderId="0" xfId="5" applyNumberFormat="1" applyFont="1" applyFill="1"/>
    <xf numFmtId="169" fontId="33" fillId="0" borderId="0" xfId="5" applyNumberFormat="1" applyFont="1" applyFill="1"/>
    <xf numFmtId="169" fontId="29" fillId="0" borderId="0" xfId="0" applyNumberFormat="1" applyFont="1"/>
    <xf numFmtId="171" fontId="29" fillId="0" borderId="0" xfId="0" applyNumberFormat="1" applyFont="1"/>
    <xf numFmtId="0" fontId="0" fillId="0" borderId="0" xfId="0" applyFill="1"/>
    <xf numFmtId="0" fontId="29" fillId="0" borderId="0" xfId="0" applyFont="1" applyFill="1" applyBorder="1"/>
    <xf numFmtId="164" fontId="29" fillId="0" borderId="0" xfId="6" applyFont="1" applyFill="1"/>
    <xf numFmtId="0" fontId="30" fillId="0" borderId="0" xfId="0" applyFont="1" applyFill="1" applyBorder="1" applyAlignment="1"/>
    <xf numFmtId="0" fontId="30" fillId="0" borderId="0" xfId="0" applyFont="1" applyFill="1" applyAlignment="1">
      <alignment vertical="center"/>
    </xf>
    <xf numFmtId="0" fontId="32" fillId="0" borderId="0" xfId="0" applyFont="1" applyFill="1"/>
    <xf numFmtId="0" fontId="35" fillId="0" borderId="0" xfId="0" applyFont="1"/>
    <xf numFmtId="169" fontId="35" fillId="0" borderId="0" xfId="5" applyNumberFormat="1" applyFont="1"/>
    <xf numFmtId="169" fontId="5" fillId="0" borderId="4" xfId="5" applyNumberFormat="1" applyFont="1" applyBorder="1"/>
    <xf numFmtId="169" fontId="35" fillId="0" borderId="0" xfId="0" applyNumberFormat="1" applyFont="1"/>
    <xf numFmtId="171" fontId="2" fillId="0" borderId="0" xfId="5" applyNumberFormat="1" applyFont="1"/>
    <xf numFmtId="169" fontId="36" fillId="0" borderId="0" xfId="5" applyNumberFormat="1" applyFont="1"/>
    <xf numFmtId="169" fontId="36" fillId="0" borderId="0" xfId="0" applyNumberFormat="1" applyFont="1"/>
    <xf numFmtId="169" fontId="2" fillId="0" borderId="0" xfId="5" applyNumberFormat="1" applyFont="1"/>
    <xf numFmtId="169" fontId="5" fillId="0" borderId="0" xfId="5" applyNumberFormat="1" applyFont="1"/>
    <xf numFmtId="0" fontId="8" fillId="0" borderId="0" xfId="0" applyFont="1"/>
    <xf numFmtId="169" fontId="8" fillId="0" borderId="0" xfId="5" applyNumberFormat="1" applyFont="1"/>
    <xf numFmtId="0" fontId="2" fillId="0" borderId="0" xfId="33" applyFont="1"/>
    <xf numFmtId="169" fontId="29" fillId="0" borderId="0" xfId="5" applyNumberFormat="1" applyFont="1"/>
    <xf numFmtId="169" fontId="29" fillId="0" borderId="0" xfId="5" applyNumberFormat="1" applyFont="1" applyAlignment="1">
      <alignment horizontal="center"/>
    </xf>
    <xf numFmtId="0" fontId="4" fillId="0" borderId="0" xfId="0" applyFont="1" applyFill="1"/>
    <xf numFmtId="169" fontId="32" fillId="0" borderId="0" xfId="0" applyNumberFormat="1" applyFont="1" applyFill="1"/>
    <xf numFmtId="0" fontId="5" fillId="0" borderId="0" xfId="0" applyFont="1" applyFill="1"/>
    <xf numFmtId="169" fontId="29" fillId="0" borderId="0" xfId="5" applyNumberFormat="1" applyFont="1" applyFill="1"/>
    <xf numFmtId="169" fontId="34" fillId="0" borderId="0" xfId="5" applyNumberFormat="1" applyFont="1"/>
    <xf numFmtId="164" fontId="30" fillId="3" borderId="0" xfId="0" applyNumberFormat="1" applyFont="1" applyFill="1" applyBorder="1"/>
    <xf numFmtId="169" fontId="5" fillId="3" borderId="0" xfId="31" applyNumberFormat="1" applyFont="1" applyFill="1" applyBorder="1"/>
    <xf numFmtId="0" fontId="33" fillId="3" borderId="0" xfId="0" applyFont="1" applyFill="1"/>
    <xf numFmtId="0" fontId="7" fillId="3" borderId="0" xfId="0" applyFont="1" applyFill="1"/>
    <xf numFmtId="169" fontId="29" fillId="0" borderId="0" xfId="0" applyNumberFormat="1" applyFont="1" applyFill="1"/>
    <xf numFmtId="0" fontId="8" fillId="0" borderId="0" xfId="0" applyFont="1" applyAlignment="1">
      <alignment horizontal="center"/>
    </xf>
    <xf numFmtId="169" fontId="34" fillId="0" borderId="0" xfId="5" applyNumberFormat="1" applyFont="1" applyAlignment="1">
      <alignment horizontal="center"/>
    </xf>
    <xf numFmtId="0" fontId="9" fillId="0" borderId="0" xfId="0" applyFont="1"/>
    <xf numFmtId="169" fontId="29" fillId="0" borderId="0" xfId="5" applyNumberFormat="1" applyFont="1" applyBorder="1"/>
    <xf numFmtId="0" fontId="29" fillId="0" borderId="0" xfId="0" applyFont="1" applyBorder="1" applyAlignment="1">
      <alignment horizontal="left"/>
    </xf>
    <xf numFmtId="169" fontId="29" fillId="0" borderId="0" xfId="5" applyNumberFormat="1" applyFont="1" applyBorder="1" applyAlignment="1">
      <alignment horizontal="center"/>
    </xf>
    <xf numFmtId="169" fontId="5" fillId="0" borderId="0" xfId="5" applyNumberFormat="1" applyFont="1" applyBorder="1"/>
    <xf numFmtId="169" fontId="2" fillId="0" borderId="0" xfId="5" applyNumberFormat="1" applyFont="1" applyBorder="1"/>
    <xf numFmtId="169" fontId="36" fillId="0" borderId="0" xfId="5" applyNumberFormat="1" applyFont="1" applyBorder="1"/>
    <xf numFmtId="0" fontId="29" fillId="0" borderId="8" xfId="0" applyFont="1" applyFill="1" applyBorder="1"/>
    <xf numFmtId="0" fontId="29" fillId="0" borderId="5" xfId="0" applyFont="1" applyFill="1" applyBorder="1"/>
    <xf numFmtId="0" fontId="28" fillId="0" borderId="0" xfId="0" applyFont="1"/>
    <xf numFmtId="165" fontId="29" fillId="0" borderId="0" xfId="5" applyFont="1" applyFill="1"/>
    <xf numFmtId="169" fontId="37" fillId="5" borderId="0" xfId="0" applyNumberFormat="1" applyFont="1" applyFill="1" applyAlignment="1">
      <alignment horizontal="center" vertical="center"/>
    </xf>
    <xf numFmtId="0" fontId="38" fillId="6" borderId="0" xfId="0" applyFont="1" applyFill="1" applyAlignment="1">
      <alignment vertical="center"/>
    </xf>
    <xf numFmtId="169" fontId="38" fillId="6" borderId="0" xfId="5" applyNumberFormat="1" applyFont="1" applyFill="1" applyBorder="1"/>
    <xf numFmtId="169" fontId="38" fillId="6" borderId="0" xfId="5" applyNumberFormat="1" applyFont="1" applyFill="1" applyBorder="1" applyAlignment="1">
      <alignment vertical="center"/>
    </xf>
    <xf numFmtId="0" fontId="37" fillId="5" borderId="0" xfId="0" applyFont="1" applyFill="1" applyAlignment="1">
      <alignment horizontal="center" vertical="center"/>
    </xf>
    <xf numFmtId="0" fontId="39" fillId="5" borderId="0" xfId="0" applyFont="1" applyFill="1"/>
    <xf numFmtId="0" fontId="30" fillId="3" borderId="1" xfId="0" applyFont="1" applyFill="1" applyBorder="1" applyAlignment="1">
      <alignment horizontal="center" vertical="center" wrapText="1"/>
    </xf>
    <xf numFmtId="9" fontId="29" fillId="3" borderId="7" xfId="93" applyFont="1" applyFill="1" applyBorder="1"/>
    <xf numFmtId="0" fontId="4" fillId="7" borderId="1" xfId="18" applyFont="1" applyFill="1" applyBorder="1"/>
    <xf numFmtId="171" fontId="4" fillId="7" borderId="1" xfId="14" applyNumberFormat="1" applyFont="1" applyFill="1" applyBorder="1"/>
    <xf numFmtId="0" fontId="36" fillId="3" borderId="0" xfId="0" applyFont="1" applyFill="1"/>
    <xf numFmtId="171" fontId="5" fillId="3" borderId="0" xfId="5" applyNumberFormat="1" applyFont="1" applyFill="1" applyBorder="1"/>
    <xf numFmtId="0" fontId="30" fillId="0" borderId="0" xfId="0" applyFont="1" applyFill="1"/>
    <xf numFmtId="0" fontId="5" fillId="0" borderId="0" xfId="0" applyFont="1" applyFill="1" applyAlignment="1">
      <alignment wrapText="1"/>
    </xf>
    <xf numFmtId="0" fontId="29" fillId="0" borderId="0" xfId="0" applyFont="1" applyAlignment="1">
      <alignment wrapText="1"/>
    </xf>
    <xf numFmtId="171" fontId="39" fillId="5" borderId="0" xfId="5" applyNumberFormat="1" applyFont="1" applyFill="1" applyBorder="1"/>
    <xf numFmtId="0" fontId="31" fillId="2" borderId="0" xfId="0" applyFont="1" applyFill="1" applyAlignment="1">
      <alignment vertical="center"/>
    </xf>
    <xf numFmtId="0" fontId="29" fillId="2" borderId="0" xfId="0" applyFont="1" applyFill="1"/>
    <xf numFmtId="0" fontId="0" fillId="2" borderId="0" xfId="0" applyFill="1"/>
    <xf numFmtId="170" fontId="29" fillId="3" borderId="9" xfId="5" applyNumberFormat="1" applyFont="1" applyFill="1" applyBorder="1"/>
    <xf numFmtId="0" fontId="40" fillId="3" borderId="1" xfId="0" applyFont="1" applyFill="1" applyBorder="1"/>
    <xf numFmtId="0" fontId="0" fillId="2" borderId="3" xfId="0" applyFill="1" applyBorder="1"/>
    <xf numFmtId="0" fontId="28" fillId="2" borderId="3" xfId="0" applyFont="1" applyFill="1" applyBorder="1" applyAlignment="1">
      <alignment horizontal="center"/>
    </xf>
    <xf numFmtId="0" fontId="28" fillId="2" borderId="0" xfId="0" applyFont="1" applyFill="1"/>
    <xf numFmtId="0" fontId="0" fillId="0" borderId="0" xfId="0" applyBorder="1"/>
    <xf numFmtId="0" fontId="28" fillId="0" borderId="3" xfId="0" applyFont="1" applyBorder="1" applyAlignment="1">
      <alignment horizontal="center"/>
    </xf>
    <xf numFmtId="0" fontId="28" fillId="0" borderId="3" xfId="0" applyFont="1" applyBorder="1" applyAlignment="1">
      <alignment horizontal="center" vertical="center"/>
    </xf>
    <xf numFmtId="0" fontId="27" fillId="2" borderId="0" xfId="0" applyFont="1" applyFill="1"/>
    <xf numFmtId="0" fontId="29" fillId="0" borderId="0" xfId="0" applyFont="1" applyAlignment="1">
      <alignment horizontal="left" vertical="top" wrapText="1"/>
    </xf>
    <xf numFmtId="0" fontId="29" fillId="0" borderId="0" xfId="0" applyFont="1" applyAlignment="1">
      <alignment vertical="justify" wrapText="1"/>
    </xf>
    <xf numFmtId="0" fontId="29" fillId="0" borderId="0" xfId="0" applyFont="1" applyFill="1" applyAlignment="1">
      <alignment vertical="justify" wrapText="1"/>
    </xf>
    <xf numFmtId="0" fontId="30" fillId="0" borderId="0" xfId="0" applyFont="1" applyAlignment="1">
      <alignment horizontal="left" vertical="top" wrapText="1"/>
    </xf>
    <xf numFmtId="0" fontId="30" fillId="0" borderId="0" xfId="0" applyFont="1" applyAlignment="1">
      <alignment vertical="top" wrapText="1"/>
    </xf>
    <xf numFmtId="0" fontId="29" fillId="2" borderId="0" xfId="0" applyFont="1" applyFill="1" applyAlignment="1">
      <alignment vertical="justify" wrapText="1"/>
    </xf>
    <xf numFmtId="0" fontId="29" fillId="2" borderId="0" xfId="0" applyFont="1" applyFill="1" applyAlignment="1">
      <alignment horizontal="left" vertical="top" wrapText="1"/>
    </xf>
    <xf numFmtId="0" fontId="29" fillId="2" borderId="0" xfId="0" applyFont="1" applyFill="1" applyAlignment="1">
      <alignment vertical="top" wrapText="1"/>
    </xf>
    <xf numFmtId="0" fontId="30" fillId="2" borderId="0" xfId="0" applyFont="1" applyFill="1" applyAlignment="1">
      <alignment vertical="top" wrapText="1"/>
    </xf>
    <xf numFmtId="0" fontId="30" fillId="2" borderId="0" xfId="0" applyFont="1" applyFill="1" applyAlignment="1">
      <alignment vertical="justify" wrapText="1"/>
    </xf>
    <xf numFmtId="0" fontId="30" fillId="2" borderId="0" xfId="0" applyFont="1" applyFill="1" applyAlignment="1">
      <alignment horizontal="center" vertical="center" wrapText="1"/>
    </xf>
    <xf numFmtId="0" fontId="25" fillId="0" borderId="0" xfId="4"/>
    <xf numFmtId="0" fontId="25" fillId="2" borderId="0" xfId="4" applyFill="1"/>
    <xf numFmtId="0" fontId="38" fillId="3" borderId="0" xfId="0" applyFont="1" applyFill="1" applyAlignment="1">
      <alignment horizontal="left" vertical="center"/>
    </xf>
    <xf numFmtId="0" fontId="27" fillId="0" borderId="0" xfId="0" applyFont="1"/>
    <xf numFmtId="0" fontId="38" fillId="3" borderId="0" xfId="0" applyFont="1" applyFill="1" applyAlignment="1">
      <alignment vertical="center"/>
    </xf>
    <xf numFmtId="0" fontId="25" fillId="3" borderId="0" xfId="4" applyFill="1"/>
    <xf numFmtId="0" fontId="28" fillId="3" borderId="0" xfId="0" applyFont="1" applyFill="1"/>
    <xf numFmtId="0" fontId="31" fillId="2" borderId="0" xfId="0" applyFont="1" applyFill="1" applyBorder="1"/>
    <xf numFmtId="171" fontId="31" fillId="2" borderId="0" xfId="10" applyNumberFormat="1" applyFont="1" applyFill="1" applyBorder="1"/>
    <xf numFmtId="9" fontId="31" fillId="2" borderId="0" xfId="93" applyFont="1" applyFill="1" applyBorder="1"/>
    <xf numFmtId="3" fontId="31" fillId="2" borderId="0" xfId="0" applyNumberFormat="1" applyFont="1" applyFill="1" applyBorder="1"/>
    <xf numFmtId="0" fontId="41" fillId="2" borderId="0" xfId="0" applyFont="1" applyFill="1" applyBorder="1"/>
    <xf numFmtId="164" fontId="31" fillId="2" borderId="10" xfId="6" applyFont="1" applyFill="1" applyBorder="1"/>
    <xf numFmtId="0" fontId="0" fillId="3" borderId="0" xfId="0" applyFill="1" applyBorder="1"/>
    <xf numFmtId="0" fontId="41" fillId="2" borderId="0" xfId="0" applyFont="1" applyFill="1" applyBorder="1" applyAlignment="1">
      <alignment vertical="center" wrapText="1"/>
    </xf>
    <xf numFmtId="0" fontId="0" fillId="6" borderId="0" xfId="0" applyFill="1"/>
    <xf numFmtId="0" fontId="11" fillId="3" borderId="0" xfId="18" applyFont="1" applyFill="1" applyBorder="1"/>
    <xf numFmtId="0" fontId="11" fillId="2" borderId="0" xfId="18" applyFont="1" applyFill="1" applyBorder="1"/>
    <xf numFmtId="0" fontId="42" fillId="2" borderId="0" xfId="18" applyFont="1" applyFill="1" applyBorder="1"/>
    <xf numFmtId="0" fontId="11" fillId="2" borderId="8" xfId="18" applyFont="1" applyFill="1" applyBorder="1"/>
    <xf numFmtId="171" fontId="4" fillId="2" borderId="11" xfId="14" applyNumberFormat="1" applyFont="1" applyFill="1" applyBorder="1"/>
    <xf numFmtId="171" fontId="11" fillId="2" borderId="11" xfId="14" applyNumberFormat="1" applyFont="1" applyFill="1" applyBorder="1"/>
    <xf numFmtId="171" fontId="4" fillId="2" borderId="5" xfId="14" applyNumberFormat="1" applyFont="1" applyFill="1" applyBorder="1"/>
    <xf numFmtId="171" fontId="11" fillId="2" borderId="0" xfId="18" applyNumberFormat="1" applyFont="1" applyFill="1" applyBorder="1"/>
    <xf numFmtId="0" fontId="29" fillId="0" borderId="0" xfId="0" applyFont="1" applyFill="1" applyAlignment="1">
      <alignment horizontal="left" vertical="justify" wrapText="1"/>
    </xf>
    <xf numFmtId="0" fontId="2" fillId="0" borderId="0" xfId="0" applyFont="1" applyFill="1" applyAlignment="1">
      <alignment horizontal="left" vertical="justify" wrapText="1"/>
    </xf>
    <xf numFmtId="0" fontId="0" fillId="2" borderId="0" xfId="0" applyFill="1" applyBorder="1"/>
    <xf numFmtId="0" fontId="27" fillId="2" borderId="3" xfId="0" applyFont="1" applyFill="1" applyBorder="1"/>
    <xf numFmtId="0" fontId="0" fillId="2" borderId="8" xfId="0" applyFill="1" applyBorder="1"/>
    <xf numFmtId="0" fontId="0" fillId="2" borderId="5" xfId="0" applyFill="1" applyBorder="1"/>
    <xf numFmtId="0" fontId="44" fillId="2" borderId="0" xfId="0" applyFont="1" applyFill="1"/>
    <xf numFmtId="0" fontId="44" fillId="0" borderId="0" xfId="0" applyFont="1"/>
    <xf numFmtId="0" fontId="45" fillId="0" borderId="12" xfId="0" applyFont="1" applyBorder="1" applyAlignment="1">
      <alignment horizontal="center" vertical="center" wrapText="1"/>
    </xf>
    <xf numFmtId="0" fontId="45" fillId="0" borderId="13" xfId="0" applyFont="1" applyBorder="1" applyAlignment="1">
      <alignment horizontal="center" vertical="center" wrapText="1"/>
    </xf>
    <xf numFmtId="0" fontId="44" fillId="2" borderId="14" xfId="0" applyFont="1" applyFill="1" applyBorder="1" applyAlignment="1">
      <alignment vertical="top" wrapText="1"/>
    </xf>
    <xf numFmtId="0" fontId="44" fillId="2" borderId="15" xfId="0" applyFont="1" applyFill="1" applyBorder="1" applyAlignment="1">
      <alignment vertical="top" wrapText="1"/>
    </xf>
    <xf numFmtId="0" fontId="46" fillId="0" borderId="15" xfId="0" applyFont="1" applyBorder="1" applyAlignment="1">
      <alignment vertical="center" wrapText="1"/>
    </xf>
    <xf numFmtId="0" fontId="46" fillId="0" borderId="16" xfId="0" applyFont="1" applyBorder="1" applyAlignment="1">
      <alignment vertical="center" wrapText="1"/>
    </xf>
    <xf numFmtId="0" fontId="46" fillId="0" borderId="17" xfId="0" applyFont="1" applyBorder="1" applyAlignment="1">
      <alignment horizontal="center" vertical="center" wrapText="1"/>
    </xf>
    <xf numFmtId="0" fontId="46" fillId="0" borderId="18" xfId="0" applyFont="1" applyBorder="1" applyAlignment="1">
      <alignment horizontal="center" vertical="center" wrapText="1"/>
    </xf>
    <xf numFmtId="0" fontId="46" fillId="0" borderId="18" xfId="0" applyFont="1" applyBorder="1" applyAlignment="1">
      <alignment vertical="center" wrapText="1"/>
    </xf>
    <xf numFmtId="0" fontId="46" fillId="0" borderId="19" xfId="0" applyFont="1" applyBorder="1" applyAlignment="1">
      <alignment vertical="center" wrapText="1"/>
    </xf>
    <xf numFmtId="0" fontId="46" fillId="0" borderId="20" xfId="0" applyFont="1" applyBorder="1" applyAlignment="1">
      <alignment horizontal="center" vertical="center" wrapText="1"/>
    </xf>
    <xf numFmtId="0" fontId="46" fillId="0" borderId="21" xfId="0" applyFont="1" applyBorder="1" applyAlignment="1">
      <alignment horizontal="center" vertical="center" wrapText="1"/>
    </xf>
    <xf numFmtId="0" fontId="46" fillId="0" borderId="21" xfId="0" applyFont="1" applyBorder="1" applyAlignment="1">
      <alignment vertical="center" wrapText="1"/>
    </xf>
    <xf numFmtId="0" fontId="46" fillId="0" borderId="22" xfId="0" applyFont="1" applyBorder="1" applyAlignment="1">
      <alignment vertical="center" wrapText="1"/>
    </xf>
    <xf numFmtId="0" fontId="46" fillId="2" borderId="0" xfId="0" applyFont="1" applyFill="1"/>
    <xf numFmtId="0" fontId="46" fillId="0" borderId="0" xfId="0" applyFont="1"/>
    <xf numFmtId="0" fontId="29" fillId="0" borderId="0" xfId="0" applyFont="1" applyFill="1" applyAlignment="1">
      <alignment horizontal="left" vertical="justify" wrapText="1"/>
    </xf>
    <xf numFmtId="0" fontId="32" fillId="0" borderId="0" xfId="0" applyFont="1" applyFill="1" applyAlignment="1">
      <alignment horizontal="left" vertical="justify" wrapText="1"/>
    </xf>
    <xf numFmtId="0" fontId="45" fillId="0" borderId="3" xfId="0" applyFont="1" applyFill="1" applyBorder="1" applyAlignment="1">
      <alignment horizontal="center" wrapText="1"/>
    </xf>
    <xf numFmtId="0" fontId="0" fillId="2" borderId="1" xfId="0" applyFill="1" applyBorder="1"/>
    <xf numFmtId="0" fontId="32" fillId="5" borderId="0" xfId="0" applyFont="1" applyFill="1"/>
    <xf numFmtId="0" fontId="29" fillId="3" borderId="0" xfId="0" applyFont="1" applyFill="1" applyAlignment="1">
      <alignment horizontal="center" vertical="center"/>
    </xf>
    <xf numFmtId="0" fontId="25" fillId="3" borderId="0" xfId="4" applyFill="1" applyAlignment="1">
      <alignment horizontal="center" vertical="center"/>
    </xf>
    <xf numFmtId="0" fontId="0" fillId="0" borderId="0" xfId="0"/>
    <xf numFmtId="172" fontId="47" fillId="5" borderId="0" xfId="5" applyNumberFormat="1" applyFont="1" applyFill="1" applyAlignment="1">
      <alignment horizontal="center" vertical="center"/>
    </xf>
    <xf numFmtId="0" fontId="47" fillId="3" borderId="0" xfId="0" applyFont="1" applyFill="1" applyBorder="1" applyAlignment="1">
      <alignment horizontal="center" vertical="center"/>
    </xf>
    <xf numFmtId="0" fontId="48" fillId="3" borderId="0" xfId="0" applyFont="1" applyFill="1" applyAlignment="1">
      <alignment horizontal="center" vertical="center"/>
    </xf>
    <xf numFmtId="169" fontId="29" fillId="3" borderId="0" xfId="0" applyNumberFormat="1" applyFont="1" applyFill="1" applyAlignment="1">
      <alignment horizontal="center" vertical="center"/>
    </xf>
    <xf numFmtId="0" fontId="47" fillId="3" borderId="0" xfId="0" applyFont="1" applyFill="1" applyAlignment="1">
      <alignment horizontal="center" vertical="center"/>
    </xf>
    <xf numFmtId="0" fontId="5" fillId="3" borderId="0" xfId="0" applyFont="1" applyFill="1" applyAlignment="1">
      <alignment horizontal="center" vertical="center"/>
    </xf>
    <xf numFmtId="0" fontId="10" fillId="3" borderId="0" xfId="0" applyFont="1" applyFill="1" applyAlignment="1">
      <alignment horizontal="center" vertical="center"/>
    </xf>
    <xf numFmtId="0" fontId="32" fillId="3" borderId="0" xfId="0" applyFont="1" applyFill="1" applyAlignment="1">
      <alignment horizontal="center" vertical="center"/>
    </xf>
    <xf numFmtId="0" fontId="25" fillId="0" borderId="0" xfId="4" applyAlignment="1">
      <alignment horizontal="center"/>
    </xf>
    <xf numFmtId="165" fontId="29" fillId="3" borderId="0" xfId="5" applyFont="1" applyFill="1" applyAlignment="1">
      <alignment horizontal="center" vertical="center"/>
    </xf>
    <xf numFmtId="0" fontId="34" fillId="0" borderId="0" xfId="0" applyFont="1" applyAlignment="1">
      <alignment horizontal="center"/>
    </xf>
    <xf numFmtId="0" fontId="4" fillId="0" borderId="23" xfId="0" applyFont="1" applyBorder="1" applyAlignment="1">
      <alignment vertical="center" wrapText="1"/>
    </xf>
    <xf numFmtId="0" fontId="0" fillId="3" borderId="0" xfId="0" quotePrefix="1" applyFill="1"/>
    <xf numFmtId="0" fontId="38" fillId="3" borderId="0" xfId="0" applyFont="1" applyFill="1" applyBorder="1" applyAlignment="1">
      <alignment horizontal="left"/>
    </xf>
    <xf numFmtId="0" fontId="32" fillId="0" borderId="8" xfId="0" applyFont="1" applyFill="1" applyBorder="1" applyAlignment="1">
      <alignment horizontal="justify" vertical="justify" wrapText="1"/>
    </xf>
    <xf numFmtId="0" fontId="32" fillId="0" borderId="0" xfId="0" applyFont="1" applyFill="1" applyBorder="1" applyAlignment="1">
      <alignment horizontal="justify" vertical="justify" wrapText="1"/>
    </xf>
    <xf numFmtId="0" fontId="32" fillId="0" borderId="5" xfId="0" applyFont="1" applyFill="1" applyBorder="1" applyAlignment="1">
      <alignment horizontal="justify" vertical="justify" wrapText="1"/>
    </xf>
    <xf numFmtId="0" fontId="49" fillId="0" borderId="8" xfId="0" applyFont="1" applyBorder="1" applyAlignment="1">
      <alignment horizontal="left" vertical="top" wrapText="1"/>
    </xf>
    <xf numFmtId="0" fontId="49" fillId="0" borderId="0" xfId="0" applyFont="1" applyBorder="1" applyAlignment="1">
      <alignment horizontal="left" vertical="top" wrapText="1"/>
    </xf>
    <xf numFmtId="0" fontId="49" fillId="0" borderId="5" xfId="0" applyFont="1" applyBorder="1" applyAlignment="1">
      <alignment horizontal="left" vertical="top" wrapText="1"/>
    </xf>
    <xf numFmtId="0" fontId="5" fillId="0" borderId="8" xfId="0" applyFont="1" applyFill="1" applyBorder="1" applyAlignment="1">
      <alignment horizontal="left" vertical="justify" wrapText="1"/>
    </xf>
    <xf numFmtId="0" fontId="5" fillId="0" borderId="0" xfId="0" applyFont="1" applyFill="1" applyBorder="1" applyAlignment="1">
      <alignment horizontal="left" vertical="justify" wrapText="1"/>
    </xf>
    <xf numFmtId="0" fontId="5" fillId="0" borderId="5" xfId="0" applyFont="1" applyFill="1" applyBorder="1" applyAlignment="1">
      <alignment horizontal="left" vertical="justify" wrapText="1"/>
    </xf>
    <xf numFmtId="0" fontId="32" fillId="0" borderId="8" xfId="0" applyFont="1" applyFill="1" applyBorder="1" applyAlignment="1">
      <alignment horizontal="left" vertical="justify" wrapText="1"/>
    </xf>
    <xf numFmtId="0" fontId="32" fillId="0" borderId="0" xfId="0" applyFont="1" applyFill="1" applyBorder="1" applyAlignment="1">
      <alignment horizontal="left" vertical="justify" wrapText="1"/>
    </xf>
    <xf numFmtId="0" fontId="32" fillId="0" borderId="5" xfId="0" applyFont="1" applyFill="1" applyBorder="1" applyAlignment="1">
      <alignment horizontal="left" vertical="justify" wrapText="1"/>
    </xf>
    <xf numFmtId="0" fontId="29" fillId="0" borderId="8" xfId="0" applyFont="1" applyFill="1" applyBorder="1" applyAlignment="1">
      <alignment horizontal="justify" vertical="justify" wrapText="1"/>
    </xf>
    <xf numFmtId="0" fontId="29" fillId="0" borderId="0" xfId="0" applyFont="1" applyFill="1" applyBorder="1" applyAlignment="1">
      <alignment horizontal="justify" vertical="justify" wrapText="1"/>
    </xf>
    <xf numFmtId="0" fontId="29" fillId="0" borderId="5" xfId="0" applyFont="1" applyFill="1" applyBorder="1" applyAlignment="1">
      <alignment horizontal="justify" vertical="justify" wrapText="1"/>
    </xf>
    <xf numFmtId="0" fontId="0" fillId="0" borderId="0" xfId="0"/>
    <xf numFmtId="170" fontId="29" fillId="0" borderId="1" xfId="5" applyNumberFormat="1" applyFont="1" applyFill="1" applyBorder="1"/>
    <xf numFmtId="0" fontId="2" fillId="2" borderId="0" xfId="0" applyFont="1" applyFill="1"/>
    <xf numFmtId="0" fontId="29" fillId="3" borderId="1" xfId="0" applyFont="1" applyFill="1" applyBorder="1"/>
    <xf numFmtId="0" fontId="29" fillId="3" borderId="24" xfId="0" applyFont="1" applyFill="1" applyBorder="1"/>
    <xf numFmtId="0" fontId="29" fillId="0" borderId="0" xfId="0" applyFont="1" applyAlignment="1">
      <alignment horizontal="left"/>
    </xf>
    <xf numFmtId="0" fontId="2" fillId="3" borderId="0" xfId="30" quotePrefix="1" applyFont="1" applyFill="1" applyBorder="1" applyAlignment="1"/>
    <xf numFmtId="0" fontId="50" fillId="0" borderId="1" xfId="0" applyFont="1" applyBorder="1" applyAlignment="1">
      <alignment horizontal="center" vertical="center" wrapText="1"/>
    </xf>
    <xf numFmtId="0" fontId="38" fillId="0" borderId="0" xfId="0" applyFont="1" applyFill="1" applyAlignment="1">
      <alignment vertical="center"/>
    </xf>
    <xf numFmtId="0" fontId="38" fillId="2" borderId="0" xfId="0" applyFont="1" applyFill="1" applyBorder="1" applyAlignment="1">
      <alignment vertical="center"/>
    </xf>
    <xf numFmtId="164" fontId="23" fillId="2" borderId="10" xfId="6" applyFont="1" applyFill="1" applyBorder="1"/>
    <xf numFmtId="0" fontId="51" fillId="3" borderId="0" xfId="0" applyFont="1" applyFill="1" applyAlignment="1"/>
    <xf numFmtId="164" fontId="29" fillId="0" borderId="10" xfId="6" applyFont="1" applyBorder="1" applyAlignment="1">
      <alignment vertical="top" wrapText="1"/>
    </xf>
    <xf numFmtId="164" fontId="23" fillId="0" borderId="10" xfId="6" applyFont="1" applyBorder="1"/>
    <xf numFmtId="0" fontId="31" fillId="2" borderId="0" xfId="0" quotePrefix="1" applyFont="1" applyFill="1" applyBorder="1"/>
    <xf numFmtId="0" fontId="24" fillId="0" borderId="0" xfId="0" applyFont="1" applyFill="1" applyAlignment="1">
      <alignment horizontal="center" vertical="center"/>
    </xf>
    <xf numFmtId="0" fontId="0" fillId="0" borderId="0" xfId="0"/>
    <xf numFmtId="0" fontId="29" fillId="0" borderId="0" xfId="0" applyFont="1" applyFill="1" applyAlignment="1">
      <alignment horizontal="left" vertical="justify" wrapText="1"/>
    </xf>
    <xf numFmtId="0" fontId="32" fillId="0" borderId="8" xfId="0" applyFont="1" applyFill="1" applyBorder="1" applyAlignment="1">
      <alignment horizontal="justify" vertical="justify" wrapText="1"/>
    </xf>
    <xf numFmtId="0" fontId="32" fillId="0" borderId="0" xfId="0" applyFont="1" applyFill="1" applyBorder="1" applyAlignment="1">
      <alignment horizontal="justify" vertical="justify" wrapText="1"/>
    </xf>
    <xf numFmtId="0" fontId="32" fillId="0" borderId="5" xfId="0" applyFont="1" applyFill="1" applyBorder="1" applyAlignment="1">
      <alignment horizontal="justify" vertical="justify" wrapText="1"/>
    </xf>
    <xf numFmtId="0" fontId="29" fillId="0" borderId="8" xfId="0" applyFont="1" applyFill="1" applyBorder="1" applyAlignment="1">
      <alignment horizontal="justify" vertical="justify" wrapText="1"/>
    </xf>
    <xf numFmtId="0" fontId="29" fillId="0" borderId="0" xfId="0" applyFont="1" applyFill="1" applyBorder="1" applyAlignment="1">
      <alignment horizontal="justify" vertical="justify" wrapText="1"/>
    </xf>
    <xf numFmtId="0" fontId="29" fillId="0" borderId="5" xfId="0" applyFont="1" applyFill="1" applyBorder="1" applyAlignment="1">
      <alignment horizontal="justify" vertical="justify" wrapText="1"/>
    </xf>
    <xf numFmtId="0" fontId="29" fillId="4" borderId="0" xfId="0" applyFont="1" applyFill="1" applyAlignment="1">
      <alignment horizontal="left"/>
    </xf>
    <xf numFmtId="0" fontId="52" fillId="0" borderId="0" xfId="4" quotePrefix="1" applyFont="1" applyBorder="1" applyAlignment="1">
      <alignment horizontal="left"/>
    </xf>
    <xf numFmtId="0" fontId="0" fillId="2" borderId="0" xfId="0" applyFill="1" applyBorder="1" applyAlignment="1"/>
    <xf numFmtId="0" fontId="0" fillId="0" borderId="0" xfId="0" applyFill="1" applyAlignment="1">
      <alignment vertical="justify" wrapText="1"/>
    </xf>
    <xf numFmtId="0" fontId="0" fillId="2" borderId="5" xfId="0" applyFill="1" applyBorder="1" applyAlignment="1"/>
    <xf numFmtId="0" fontId="28" fillId="2" borderId="8" xfId="0" applyFont="1" applyFill="1" applyBorder="1"/>
    <xf numFmtId="0" fontId="28" fillId="2" borderId="0" xfId="0" applyFont="1" applyFill="1" applyBorder="1"/>
    <xf numFmtId="164" fontId="45" fillId="2" borderId="0" xfId="6" applyFont="1" applyFill="1" applyBorder="1"/>
    <xf numFmtId="0" fontId="53" fillId="2" borderId="0" xfId="0" applyFont="1" applyFill="1" applyBorder="1"/>
    <xf numFmtId="0" fontId="54" fillId="2" borderId="8" xfId="0" applyFont="1" applyFill="1" applyBorder="1"/>
    <xf numFmtId="0" fontId="53" fillId="2" borderId="5" xfId="0" applyFont="1" applyFill="1" applyBorder="1"/>
    <xf numFmtId="0" fontId="54" fillId="2" borderId="0" xfId="0" applyFont="1" applyFill="1"/>
    <xf numFmtId="0" fontId="55" fillId="0" borderId="0" xfId="0" applyFont="1" applyAlignment="1">
      <alignment horizontal="justify" vertical="center"/>
    </xf>
    <xf numFmtId="0" fontId="38" fillId="5" borderId="0" xfId="0" applyFont="1" applyFill="1" applyAlignment="1"/>
    <xf numFmtId="0" fontId="55" fillId="0" borderId="0" xfId="0" applyFont="1" applyAlignment="1">
      <alignment vertical="center"/>
    </xf>
    <xf numFmtId="0" fontId="56" fillId="0" borderId="1" xfId="0" applyFont="1" applyBorder="1" applyAlignment="1">
      <alignment horizontal="justify" vertical="center" wrapText="1"/>
    </xf>
    <xf numFmtId="0" fontId="56" fillId="0" borderId="1" xfId="0" applyFont="1" applyBorder="1" applyAlignment="1">
      <alignment horizontal="center" vertical="center" wrapText="1"/>
    </xf>
    <xf numFmtId="0" fontId="56" fillId="0" borderId="1" xfId="0" applyFont="1" applyBorder="1" applyAlignment="1">
      <alignment horizontal="right" vertical="center" wrapText="1"/>
    </xf>
    <xf numFmtId="0" fontId="57" fillId="5" borderId="1" xfId="0" applyFont="1" applyFill="1" applyBorder="1" applyAlignment="1">
      <alignment horizontal="justify" vertical="center" wrapText="1"/>
    </xf>
    <xf numFmtId="0" fontId="58" fillId="5" borderId="1" xfId="0" applyFont="1" applyFill="1" applyBorder="1" applyAlignment="1">
      <alignment horizontal="right" vertical="center" wrapText="1"/>
    </xf>
    <xf numFmtId="0" fontId="58" fillId="5" borderId="1" xfId="0" applyFont="1" applyFill="1" applyBorder="1" applyAlignment="1">
      <alignment horizontal="center" vertical="center" wrapText="1"/>
    </xf>
    <xf numFmtId="0" fontId="56" fillId="2" borderId="0" xfId="0" applyFont="1" applyFill="1" applyAlignment="1">
      <alignment vertical="center" wrapText="1"/>
    </xf>
    <xf numFmtId="0" fontId="56" fillId="2" borderId="0" xfId="0" applyFont="1" applyFill="1" applyAlignment="1">
      <alignment vertical="center"/>
    </xf>
    <xf numFmtId="0" fontId="0" fillId="0" borderId="0" xfId="0"/>
    <xf numFmtId="0" fontId="51" fillId="3" borderId="0" xfId="0" applyFont="1" applyFill="1" applyAlignment="1">
      <alignment horizontal="center"/>
    </xf>
    <xf numFmtId="0" fontId="0" fillId="2" borderId="24" xfId="0" applyFill="1" applyBorder="1" applyAlignment="1">
      <alignment horizontal="center" vertical="center" wrapText="1"/>
    </xf>
    <xf numFmtId="0" fontId="0" fillId="0" borderId="0" xfId="0"/>
    <xf numFmtId="0" fontId="51" fillId="3" borderId="0" xfId="0" applyFont="1" applyFill="1" applyAlignment="1">
      <alignment horizontal="center"/>
    </xf>
    <xf numFmtId="0" fontId="38" fillId="6" borderId="0" xfId="0" applyFont="1" applyFill="1" applyAlignment="1">
      <alignment horizontal="center" vertical="center" wrapText="1"/>
    </xf>
    <xf numFmtId="0" fontId="30" fillId="2" borderId="0" xfId="0" applyFont="1" applyFill="1" applyAlignment="1">
      <alignment horizontal="center" vertical="center" wrapText="1"/>
    </xf>
    <xf numFmtId="0" fontId="28" fillId="2" borderId="0" xfId="0" applyFont="1" applyFill="1" applyAlignment="1">
      <alignment horizontal="center" vertical="center"/>
    </xf>
    <xf numFmtId="0" fontId="5" fillId="3" borderId="0" xfId="0" applyFont="1" applyFill="1" applyBorder="1" applyAlignment="1">
      <alignment vertical="center"/>
    </xf>
    <xf numFmtId="0" fontId="29" fillId="0" borderId="0" xfId="0" applyFont="1" applyBorder="1" applyAlignment="1"/>
    <xf numFmtId="171" fontId="2" fillId="3" borderId="0" xfId="5" applyNumberFormat="1" applyFont="1" applyFill="1" applyBorder="1"/>
    <xf numFmtId="0" fontId="47" fillId="5" borderId="0" xfId="5" applyNumberFormat="1" applyFont="1" applyFill="1" applyAlignment="1">
      <alignment horizontal="center"/>
    </xf>
    <xf numFmtId="0" fontId="0" fillId="2" borderId="24" xfId="0" applyFill="1" applyBorder="1" applyAlignment="1">
      <alignment vertical="center" wrapText="1"/>
    </xf>
    <xf numFmtId="0" fontId="0" fillId="2" borderId="1" xfId="0" applyFill="1" applyBorder="1" applyAlignment="1">
      <alignment vertical="center" wrapText="1"/>
    </xf>
    <xf numFmtId="0" fontId="44" fillId="2" borderId="0" xfId="0" applyFont="1" applyFill="1" applyAlignment="1">
      <alignment horizontal="center"/>
    </xf>
    <xf numFmtId="0" fontId="59" fillId="2" borderId="0" xfId="0" applyFont="1" applyFill="1" applyAlignment="1">
      <alignment horizontal="center"/>
    </xf>
    <xf numFmtId="0" fontId="60" fillId="0" borderId="1" xfId="0" applyFont="1" applyBorder="1" applyAlignment="1">
      <alignment horizontal="center" vertical="center" wrapText="1"/>
    </xf>
    <xf numFmtId="0" fontId="0" fillId="0" borderId="0" xfId="0" applyAlignment="1">
      <alignment horizontal="center"/>
    </xf>
    <xf numFmtId="0" fontId="38" fillId="5" borderId="0" xfId="0" applyFont="1" applyFill="1" applyAlignment="1">
      <alignment vertical="center"/>
    </xf>
    <xf numFmtId="0" fontId="29" fillId="0" borderId="0" xfId="0" applyFont="1" applyAlignment="1"/>
    <xf numFmtId="0" fontId="5" fillId="3" borderId="3" xfId="30" applyFont="1" applyFill="1" applyBorder="1" applyAlignment="1">
      <alignment horizontal="center"/>
    </xf>
    <xf numFmtId="0" fontId="61" fillId="3" borderId="0" xfId="0" applyFont="1" applyFill="1"/>
    <xf numFmtId="171" fontId="2" fillId="3" borderId="4" xfId="5" applyNumberFormat="1" applyFont="1" applyFill="1" applyBorder="1"/>
    <xf numFmtId="0" fontId="2" fillId="3" borderId="0" xfId="30" applyFont="1" applyFill="1" applyAlignment="1">
      <alignment horizontal="center"/>
    </xf>
    <xf numFmtId="0" fontId="33" fillId="0" borderId="0" xfId="0" applyFont="1" applyAlignment="1">
      <alignment horizontal="center" vertical="center"/>
    </xf>
    <xf numFmtId="0" fontId="29" fillId="0" borderId="25" xfId="0" applyFont="1" applyBorder="1"/>
    <xf numFmtId="0" fontId="5" fillId="3" borderId="10" xfId="0" applyFont="1" applyFill="1" applyBorder="1" applyAlignment="1">
      <alignment horizontal="center" vertical="center"/>
    </xf>
    <xf numFmtId="0" fontId="5" fillId="3" borderId="8" xfId="0" applyFont="1" applyFill="1" applyBorder="1" applyAlignment="1">
      <alignment vertical="center"/>
    </xf>
    <xf numFmtId="0" fontId="29" fillId="0" borderId="8" xfId="0" applyFont="1" applyBorder="1"/>
    <xf numFmtId="0" fontId="29" fillId="0" borderId="6" xfId="0" applyFont="1" applyBorder="1"/>
    <xf numFmtId="0" fontId="30" fillId="0" borderId="24" xfId="0" applyFont="1" applyBorder="1" applyAlignment="1">
      <alignment horizontal="center" vertical="center"/>
    </xf>
    <xf numFmtId="0" fontId="30" fillId="0" borderId="11" xfId="0" applyFont="1" applyBorder="1" applyAlignment="1">
      <alignment horizontal="center" vertical="center"/>
    </xf>
    <xf numFmtId="0" fontId="25" fillId="0" borderId="11" xfId="4" applyBorder="1" applyAlignment="1">
      <alignment horizontal="center"/>
    </xf>
    <xf numFmtId="0" fontId="25" fillId="0" borderId="11" xfId="4" quotePrefix="1" applyBorder="1" applyAlignment="1">
      <alignment horizontal="center"/>
    </xf>
    <xf numFmtId="0" fontId="52" fillId="0" borderId="11" xfId="4" quotePrefix="1" applyFont="1" applyBorder="1" applyAlignment="1">
      <alignment horizontal="center"/>
    </xf>
    <xf numFmtId="1" fontId="47" fillId="5" borderId="0" xfId="5" applyNumberFormat="1" applyFont="1" applyFill="1" applyAlignment="1">
      <alignment horizontal="center"/>
    </xf>
    <xf numFmtId="169" fontId="25" fillId="0" borderId="0" xfId="4" applyNumberFormat="1" applyAlignment="1">
      <alignment horizontal="center" vertical="center"/>
    </xf>
    <xf numFmtId="0" fontId="62" fillId="5" borderId="0" xfId="0" applyFont="1" applyFill="1" applyAlignment="1">
      <alignment vertical="center"/>
    </xf>
    <xf numFmtId="0" fontId="63" fillId="0" borderId="0" xfId="0" applyFont="1"/>
    <xf numFmtId="0" fontId="61" fillId="2" borderId="0" xfId="0" applyFont="1" applyFill="1" applyAlignment="1">
      <alignment horizontal="left" vertical="top" wrapText="1"/>
    </xf>
    <xf numFmtId="0" fontId="0" fillId="0" borderId="3" xfId="0" applyBorder="1"/>
    <xf numFmtId="0" fontId="0" fillId="0" borderId="3" xfId="0" applyBorder="1" applyAlignment="1">
      <alignment horizontal="center"/>
    </xf>
    <xf numFmtId="0" fontId="0" fillId="2" borderId="0" xfId="0" applyFont="1" applyFill="1" applyAlignment="1">
      <alignment horizontal="left" vertical="center"/>
    </xf>
    <xf numFmtId="0" fontId="0" fillId="2" borderId="0" xfId="0" applyFont="1" applyFill="1"/>
    <xf numFmtId="0" fontId="28" fillId="2" borderId="3" xfId="0" applyFont="1" applyFill="1" applyBorder="1"/>
    <xf numFmtId="0" fontId="0" fillId="0" borderId="0" xfId="0"/>
    <xf numFmtId="0" fontId="53" fillId="2" borderId="0" xfId="0" applyFont="1" applyFill="1" applyAlignment="1">
      <alignment horizontal="center"/>
    </xf>
    <xf numFmtId="0" fontId="38" fillId="5" borderId="25" xfId="0" applyFont="1" applyFill="1" applyBorder="1" applyAlignment="1">
      <alignment vertical="center"/>
    </xf>
    <xf numFmtId="0" fontId="38" fillId="5" borderId="10" xfId="0" applyFont="1" applyFill="1" applyBorder="1" applyAlignment="1">
      <alignment vertical="center"/>
    </xf>
    <xf numFmtId="0" fontId="38" fillId="5" borderId="26" xfId="0" applyFont="1" applyFill="1" applyBorder="1" applyAlignment="1">
      <alignment vertical="center"/>
    </xf>
    <xf numFmtId="0" fontId="38" fillId="5" borderId="0" xfId="0" applyFont="1" applyFill="1" applyBorder="1" applyAlignment="1">
      <alignment vertical="center"/>
    </xf>
    <xf numFmtId="0" fontId="30" fillId="0" borderId="0" xfId="0" applyFont="1" applyBorder="1" applyAlignment="1">
      <alignment vertical="center"/>
    </xf>
    <xf numFmtId="0" fontId="0" fillId="0" borderId="0" xfId="0"/>
    <xf numFmtId="0" fontId="38" fillId="5" borderId="0" xfId="0" applyFont="1" applyFill="1" applyAlignment="1">
      <alignment horizontal="center" vertical="center" wrapText="1"/>
    </xf>
    <xf numFmtId="0" fontId="38" fillId="5" borderId="0" xfId="0" applyFont="1" applyFill="1" applyBorder="1" applyAlignment="1">
      <alignment horizontal="left" vertical="center"/>
    </xf>
    <xf numFmtId="0" fontId="56" fillId="0" borderId="1" xfId="0" applyFont="1" applyBorder="1" applyAlignment="1">
      <alignment horizontal="justify" vertical="center" wrapText="1"/>
    </xf>
    <xf numFmtId="0" fontId="63" fillId="3" borderId="0" xfId="0" applyFont="1" applyFill="1"/>
    <xf numFmtId="0" fontId="63" fillId="0" borderId="0" xfId="0" applyFont="1" applyBorder="1"/>
    <xf numFmtId="3" fontId="29" fillId="0" borderId="0" xfId="6" applyNumberFormat="1" applyFont="1" applyFill="1" applyAlignment="1">
      <alignment horizontal="center"/>
    </xf>
    <xf numFmtId="3" fontId="29" fillId="0" borderId="0" xfId="5" applyNumberFormat="1" applyFont="1" applyFill="1" applyAlignment="1">
      <alignment horizontal="center"/>
    </xf>
    <xf numFmtId="3" fontId="29" fillId="0" borderId="0" xfId="0" applyNumberFormat="1" applyFont="1" applyFill="1" applyAlignment="1">
      <alignment horizontal="center"/>
    </xf>
    <xf numFmtId="3" fontId="30" fillId="0" borderId="0" xfId="5" applyNumberFormat="1" applyFont="1" applyFill="1" applyAlignment="1">
      <alignment horizontal="center"/>
    </xf>
    <xf numFmtId="3" fontId="5" fillId="0" borderId="0" xfId="5" applyNumberFormat="1" applyFont="1" applyFill="1" applyAlignment="1">
      <alignment horizontal="center"/>
    </xf>
    <xf numFmtId="0" fontId="11" fillId="2" borderId="0" xfId="0" applyFont="1" applyFill="1" applyBorder="1" applyAlignment="1">
      <alignment vertical="center" wrapText="1"/>
    </xf>
    <xf numFmtId="0" fontId="14" fillId="0" borderId="27" xfId="0" applyFont="1" applyBorder="1" applyAlignment="1">
      <alignment vertical="center" wrapText="1"/>
    </xf>
    <xf numFmtId="9" fontId="49" fillId="2" borderId="0" xfId="93" applyFont="1" applyFill="1" applyBorder="1" applyAlignment="1"/>
    <xf numFmtId="171" fontId="31" fillId="2" borderId="0" xfId="10" applyNumberFormat="1" applyFont="1" applyFill="1" applyBorder="1" applyAlignment="1">
      <alignment horizontal="center"/>
    </xf>
    <xf numFmtId="0" fontId="49" fillId="2" borderId="0" xfId="0" applyFont="1" applyFill="1" applyBorder="1" applyAlignment="1"/>
    <xf numFmtId="0" fontId="64" fillId="2" borderId="0" xfId="0" applyFont="1" applyFill="1" applyBorder="1"/>
    <xf numFmtId="0" fontId="27" fillId="2" borderId="0" xfId="0" applyFont="1" applyFill="1" applyAlignment="1">
      <alignment wrapText="1"/>
    </xf>
    <xf numFmtId="0" fontId="46" fillId="2" borderId="0" xfId="0" applyFont="1" applyFill="1" applyAlignment="1">
      <alignment wrapText="1"/>
    </xf>
    <xf numFmtId="0" fontId="44" fillId="2" borderId="0" xfId="0" applyFont="1" applyFill="1" applyAlignment="1">
      <alignment horizontal="center" wrapText="1"/>
    </xf>
    <xf numFmtId="3" fontId="44" fillId="2" borderId="0" xfId="0" applyNumberFormat="1" applyFont="1" applyFill="1" applyAlignment="1">
      <alignment horizontal="center"/>
    </xf>
    <xf numFmtId="0" fontId="45" fillId="2" borderId="0" xfId="0" applyFont="1" applyFill="1" applyAlignment="1">
      <alignment wrapText="1"/>
    </xf>
    <xf numFmtId="0" fontId="45" fillId="2" borderId="0" xfId="0" applyFont="1" applyFill="1" applyAlignment="1">
      <alignment horizontal="center" wrapText="1"/>
    </xf>
    <xf numFmtId="0" fontId="9" fillId="0" borderId="0" xfId="0" applyFont="1" applyAlignment="1"/>
    <xf numFmtId="0" fontId="62" fillId="0" borderId="0" xfId="0" applyFont="1" applyFill="1"/>
    <xf numFmtId="171" fontId="62" fillId="0" borderId="0" xfId="5" applyNumberFormat="1" applyFont="1" applyFill="1" applyBorder="1"/>
    <xf numFmtId="0" fontId="65" fillId="0" borderId="0" xfId="0" applyFont="1"/>
    <xf numFmtId="0" fontId="29" fillId="3" borderId="2" xfId="0" applyFont="1" applyFill="1" applyBorder="1" applyAlignment="1"/>
    <xf numFmtId="0" fontId="29" fillId="3" borderId="9" xfId="0" applyFont="1" applyFill="1" applyBorder="1" applyAlignment="1"/>
    <xf numFmtId="0" fontId="29" fillId="3" borderId="28" xfId="0" applyFont="1" applyFill="1" applyBorder="1" applyAlignment="1"/>
    <xf numFmtId="0" fontId="30" fillId="3" borderId="25" xfId="0" applyFont="1" applyFill="1" applyBorder="1" applyAlignment="1">
      <alignment vertical="center"/>
    </xf>
    <xf numFmtId="0" fontId="30" fillId="3" borderId="2" xfId="0" applyFont="1" applyFill="1" applyBorder="1" applyAlignment="1">
      <alignment vertical="center"/>
    </xf>
    <xf numFmtId="0" fontId="29" fillId="0" borderId="0" xfId="0" applyFont="1" applyFill="1" applyBorder="1" applyAlignment="1"/>
    <xf numFmtId="0" fontId="29" fillId="0" borderId="1" xfId="0" applyFont="1" applyFill="1" applyBorder="1" applyAlignment="1">
      <alignment horizontal="center"/>
    </xf>
    <xf numFmtId="170" fontId="29" fillId="0" borderId="29" xfId="5" applyNumberFormat="1" applyFont="1" applyFill="1" applyBorder="1"/>
    <xf numFmtId="170" fontId="29" fillId="3" borderId="28" xfId="5" applyNumberFormat="1" applyFont="1" applyFill="1" applyBorder="1"/>
    <xf numFmtId="0" fontId="29" fillId="3" borderId="1" xfId="0" applyFont="1" applyFill="1" applyBorder="1" applyAlignment="1">
      <alignment wrapText="1"/>
    </xf>
    <xf numFmtId="0" fontId="2" fillId="3" borderId="1" xfId="0" applyFont="1" applyFill="1" applyBorder="1"/>
    <xf numFmtId="0" fontId="2" fillId="3" borderId="1" xfId="0" applyFont="1" applyFill="1" applyBorder="1" applyAlignment="1">
      <alignment wrapText="1"/>
    </xf>
    <xf numFmtId="0" fontId="61" fillId="3" borderId="2" xfId="0" applyFont="1" applyFill="1" applyBorder="1"/>
    <xf numFmtId="0" fontId="30" fillId="3" borderId="0" xfId="0" applyFont="1" applyFill="1" applyBorder="1" applyAlignment="1">
      <alignment vertical="center"/>
    </xf>
    <xf numFmtId="0" fontId="38" fillId="0" borderId="0" xfId="0" applyFont="1" applyFill="1" applyBorder="1" applyAlignment="1">
      <alignment vertical="center"/>
    </xf>
    <xf numFmtId="0" fontId="38" fillId="5" borderId="1" xfId="0" applyFont="1" applyFill="1" applyBorder="1" applyAlignment="1">
      <alignment horizontal="center" vertical="center"/>
    </xf>
    <xf numFmtId="0" fontId="0" fillId="0" borderId="0" xfId="0"/>
    <xf numFmtId="0" fontId="38" fillId="5" borderId="3" xfId="30" quotePrefix="1" applyNumberFormat="1" applyFont="1" applyFill="1" applyBorder="1" applyAlignment="1">
      <alignment horizontal="center"/>
    </xf>
    <xf numFmtId="0" fontId="38" fillId="5" borderId="0" xfId="0" applyFont="1" applyFill="1" applyBorder="1" applyAlignment="1">
      <alignment horizontal="center" vertical="center"/>
    </xf>
    <xf numFmtId="0" fontId="53" fillId="3" borderId="0" xfId="0" applyFont="1" applyFill="1" applyAlignment="1"/>
    <xf numFmtId="0" fontId="24" fillId="5" borderId="0" xfId="0" applyFont="1" applyFill="1" applyAlignment="1">
      <alignment horizontal="center"/>
    </xf>
    <xf numFmtId="0" fontId="24" fillId="5" borderId="0" xfId="0" applyFont="1" applyFill="1" applyAlignment="1">
      <alignment horizontal="center" vertical="center"/>
    </xf>
    <xf numFmtId="0" fontId="24" fillId="5" borderId="0" xfId="0" applyFont="1" applyFill="1" applyAlignment="1">
      <alignment vertical="center"/>
    </xf>
    <xf numFmtId="0" fontId="53" fillId="2" borderId="2" xfId="0" applyFont="1" applyFill="1" applyBorder="1" applyAlignment="1"/>
    <xf numFmtId="0" fontId="53" fillId="2" borderId="28" xfId="0" applyFont="1" applyFill="1" applyBorder="1" applyAlignment="1"/>
    <xf numFmtId="0" fontId="38" fillId="5" borderId="3" xfId="30" quotePrefix="1" applyNumberFormat="1" applyFont="1" applyFill="1" applyBorder="1" applyAlignment="1">
      <alignment horizontal="right"/>
    </xf>
    <xf numFmtId="0" fontId="66" fillId="8" borderId="35" xfId="18" applyFont="1" applyFill="1" applyBorder="1" applyAlignment="1">
      <alignment vertical="center"/>
    </xf>
    <xf numFmtId="0" fontId="11" fillId="8" borderId="35" xfId="18" applyFont="1" applyFill="1" applyBorder="1" applyAlignment="1">
      <alignment vertical="center"/>
    </xf>
    <xf numFmtId="0" fontId="66" fillId="9" borderId="36" xfId="18" applyFont="1" applyFill="1" applyBorder="1" applyAlignment="1">
      <alignment horizontal="center" vertical="center" wrapText="1"/>
    </xf>
    <xf numFmtId="0" fontId="66" fillId="9" borderId="37" xfId="18" applyFont="1" applyFill="1" applyBorder="1" applyAlignment="1">
      <alignment horizontal="center" vertical="center" wrapText="1"/>
    </xf>
    <xf numFmtId="0" fontId="66" fillId="9" borderId="38" xfId="18" applyFont="1" applyFill="1" applyBorder="1" applyAlignment="1">
      <alignment horizontal="center" vertical="center"/>
    </xf>
    <xf numFmtId="0" fontId="66" fillId="9" borderId="39" xfId="18" applyFont="1" applyFill="1" applyBorder="1" applyAlignment="1">
      <alignment vertical="center"/>
    </xf>
    <xf numFmtId="0" fontId="66" fillId="9" borderId="39" xfId="18" applyFont="1" applyFill="1" applyBorder="1" applyAlignment="1">
      <alignment vertical="center" wrapText="1"/>
    </xf>
    <xf numFmtId="0" fontId="66" fillId="9" borderId="40" xfId="18" applyFont="1" applyFill="1" applyBorder="1" applyAlignment="1">
      <alignment horizontal="center" vertical="center" wrapText="1"/>
    </xf>
    <xf numFmtId="0" fontId="38" fillId="5" borderId="41" xfId="30" quotePrefix="1" applyNumberFormat="1" applyFont="1" applyFill="1" applyBorder="1" applyAlignment="1">
      <alignment horizontal="center"/>
    </xf>
    <xf numFmtId="0" fontId="38" fillId="5" borderId="42" xfId="30" quotePrefix="1" applyNumberFormat="1" applyFont="1" applyFill="1" applyBorder="1" applyAlignment="1">
      <alignment horizontal="center"/>
    </xf>
    <xf numFmtId="0" fontId="38" fillId="5" borderId="3" xfId="30" applyFont="1" applyFill="1" applyBorder="1" applyAlignment="1">
      <alignment horizontal="center"/>
    </xf>
    <xf numFmtId="0" fontId="24" fillId="5" borderId="3" xfId="0" applyFont="1" applyFill="1" applyBorder="1" applyAlignment="1">
      <alignment horizontal="center" vertical="center"/>
    </xf>
    <xf numFmtId="0" fontId="24" fillId="5" borderId="0" xfId="0" applyFont="1" applyFill="1" applyAlignment="1"/>
    <xf numFmtId="0" fontId="67" fillId="5" borderId="43" xfId="0" applyFont="1" applyFill="1" applyBorder="1" applyAlignment="1">
      <alignment horizontal="center" vertical="center" wrapText="1"/>
    </xf>
    <xf numFmtId="0" fontId="67" fillId="5" borderId="44" xfId="0" applyFont="1" applyFill="1" applyBorder="1" applyAlignment="1">
      <alignment horizontal="center" vertical="center" wrapText="1"/>
    </xf>
    <xf numFmtId="0" fontId="41" fillId="2" borderId="0" xfId="0" applyFont="1" applyFill="1" applyBorder="1" applyAlignment="1">
      <alignment horizontal="center"/>
    </xf>
    <xf numFmtId="0" fontId="38" fillId="5" borderId="0" xfId="0" applyFont="1" applyFill="1" applyBorder="1" applyAlignment="1"/>
    <xf numFmtId="9" fontId="64" fillId="2" borderId="0" xfId="93" applyFont="1" applyFill="1" applyBorder="1" applyAlignment="1"/>
    <xf numFmtId="0" fontId="44" fillId="2" borderId="30" xfId="0" applyFont="1" applyFill="1" applyBorder="1" applyAlignment="1"/>
    <xf numFmtId="0" fontId="5" fillId="0" borderId="0" xfId="0" applyFont="1" applyFill="1" applyAlignment="1"/>
    <xf numFmtId="0" fontId="62" fillId="5" borderId="0" xfId="0" applyFont="1" applyFill="1"/>
    <xf numFmtId="171" fontId="62" fillId="5" borderId="0" xfId="5" applyNumberFormat="1" applyFont="1" applyFill="1" applyBorder="1"/>
    <xf numFmtId="0" fontId="29" fillId="0" borderId="0" xfId="0" applyFont="1" applyFill="1" applyAlignment="1">
      <alignment horizontal="center"/>
    </xf>
    <xf numFmtId="0" fontId="25" fillId="0" borderId="0" xfId="4" applyAlignment="1">
      <alignment horizontal="right"/>
    </xf>
    <xf numFmtId="0" fontId="68" fillId="10" borderId="0" xfId="0" applyFont="1" applyFill="1" applyBorder="1"/>
    <xf numFmtId="0" fontId="68" fillId="10" borderId="11" xfId="0" applyFont="1" applyFill="1" applyBorder="1"/>
    <xf numFmtId="0" fontId="69" fillId="10" borderId="1" xfId="0" applyFont="1" applyFill="1" applyBorder="1"/>
    <xf numFmtId="0" fontId="68" fillId="10" borderId="1" xfId="0" applyFont="1" applyFill="1" applyBorder="1"/>
    <xf numFmtId="0" fontId="16" fillId="10" borderId="0" xfId="0" applyFont="1" applyFill="1" applyBorder="1"/>
    <xf numFmtId="0" fontId="17" fillId="10" borderId="29" xfId="0" applyFont="1" applyFill="1" applyBorder="1"/>
    <xf numFmtId="0" fontId="17" fillId="10" borderId="1" xfId="0" applyFont="1" applyFill="1" applyBorder="1"/>
    <xf numFmtId="0" fontId="16" fillId="10" borderId="1" xfId="0" applyFont="1" applyFill="1" applyBorder="1"/>
    <xf numFmtId="0" fontId="70" fillId="10" borderId="0" xfId="0" applyFont="1" applyFill="1" applyBorder="1"/>
    <xf numFmtId="0" fontId="71" fillId="11" borderId="0" xfId="0" applyFont="1" applyFill="1" applyBorder="1" applyAlignment="1"/>
    <xf numFmtId="0" fontId="25" fillId="0" borderId="0" xfId="4" applyAlignment="1">
      <alignment horizontal="center" vertical="center"/>
    </xf>
    <xf numFmtId="0" fontId="25" fillId="0" borderId="29" xfId="4" applyBorder="1" applyAlignment="1">
      <alignment horizontal="center" vertical="center"/>
    </xf>
    <xf numFmtId="0" fontId="34" fillId="0" borderId="0" xfId="0" applyFont="1" applyFill="1"/>
    <xf numFmtId="14" fontId="35" fillId="6" borderId="0" xfId="0" applyNumberFormat="1" applyFont="1" applyFill="1"/>
    <xf numFmtId="0" fontId="35" fillId="6" borderId="0" xfId="0" applyFont="1" applyFill="1"/>
    <xf numFmtId="0" fontId="30" fillId="0" borderId="0" xfId="0" applyFont="1" applyAlignment="1">
      <alignment horizontal="right"/>
    </xf>
    <xf numFmtId="0" fontId="29" fillId="0" borderId="3" xfId="0" applyFont="1" applyBorder="1"/>
    <xf numFmtId="0" fontId="0" fillId="0" borderId="0" xfId="0"/>
    <xf numFmtId="0" fontId="46" fillId="2" borderId="0" xfId="0" applyFont="1" applyFill="1" applyAlignment="1">
      <alignment horizontal="left" vertical="top" wrapText="1"/>
    </xf>
    <xf numFmtId="0" fontId="13" fillId="0" borderId="0" xfId="0" applyFont="1" applyBorder="1" applyAlignment="1">
      <alignment vertical="justify"/>
    </xf>
    <xf numFmtId="0" fontId="13" fillId="0" borderId="5" xfId="0" applyFont="1" applyBorder="1" applyAlignment="1">
      <alignment vertical="justify"/>
    </xf>
    <xf numFmtId="0" fontId="34" fillId="0" borderId="0" xfId="0" applyFont="1" applyBorder="1" applyAlignment="1"/>
    <xf numFmtId="0" fontId="34" fillId="0" borderId="5" xfId="0" applyFont="1" applyBorder="1" applyAlignment="1"/>
    <xf numFmtId="0" fontId="49" fillId="0" borderId="0" xfId="0" applyFont="1"/>
    <xf numFmtId="0" fontId="51" fillId="0" borderId="0" xfId="0" applyFont="1"/>
    <xf numFmtId="164" fontId="23" fillId="2" borderId="0" xfId="6" applyFont="1" applyFill="1"/>
    <xf numFmtId="164" fontId="29" fillId="3" borderId="1" xfId="6" applyFont="1" applyFill="1" applyBorder="1"/>
    <xf numFmtId="164" fontId="29" fillId="2" borderId="0" xfId="6" applyFont="1" applyFill="1" applyAlignment="1">
      <alignment horizontal="left" vertical="top" wrapText="1"/>
    </xf>
    <xf numFmtId="164" fontId="23" fillId="0" borderId="0" xfId="6" applyFont="1"/>
    <xf numFmtId="164" fontId="2" fillId="3" borderId="0" xfId="6" applyFont="1" applyFill="1"/>
    <xf numFmtId="14" fontId="0" fillId="0" borderId="0" xfId="0" applyNumberFormat="1"/>
    <xf numFmtId="164" fontId="38" fillId="0" borderId="0" xfId="6" applyFont="1" applyFill="1" applyAlignment="1">
      <alignment vertical="center" wrapText="1"/>
    </xf>
    <xf numFmtId="0" fontId="0" fillId="0" borderId="0" xfId="0"/>
    <xf numFmtId="164" fontId="23" fillId="0" borderId="3" xfId="6" applyFont="1" applyBorder="1"/>
    <xf numFmtId="164" fontId="23" fillId="2" borderId="3" xfId="6" applyFont="1" applyFill="1" applyBorder="1"/>
    <xf numFmtId="164" fontId="23" fillId="3" borderId="0" xfId="6" applyFont="1" applyFill="1"/>
    <xf numFmtId="164" fontId="24" fillId="0" borderId="0" xfId="6" applyFont="1" applyFill="1" applyAlignment="1">
      <alignment horizontal="center" vertical="center"/>
    </xf>
    <xf numFmtId="0" fontId="0" fillId="0" borderId="0" xfId="0"/>
    <xf numFmtId="0" fontId="34" fillId="0" borderId="0" xfId="0" applyFont="1" applyAlignment="1">
      <alignment horizontal="center"/>
    </xf>
    <xf numFmtId="0" fontId="72" fillId="0" borderId="0" xfId="0" applyFont="1"/>
    <xf numFmtId="0" fontId="72" fillId="0" borderId="3" xfId="0" applyFont="1" applyBorder="1"/>
    <xf numFmtId="0" fontId="0" fillId="0" borderId="0" xfId="0" applyBorder="1" applyAlignment="1">
      <alignment horizontal="center"/>
    </xf>
    <xf numFmtId="164" fontId="0" fillId="2" borderId="0" xfId="0" applyNumberFormat="1" applyFill="1"/>
    <xf numFmtId="169" fontId="4" fillId="0" borderId="31" xfId="5" applyNumberFormat="1" applyFont="1" applyBorder="1" applyAlignment="1">
      <alignment horizontal="center" vertical="center" wrapText="1"/>
    </xf>
    <xf numFmtId="169" fontId="31" fillId="2" borderId="0" xfId="5" applyNumberFormat="1" applyFont="1" applyFill="1" applyBorder="1"/>
    <xf numFmtId="169" fontId="23" fillId="3" borderId="0" xfId="5" applyNumberFormat="1" applyFont="1" applyFill="1"/>
    <xf numFmtId="0" fontId="0" fillId="0" borderId="0" xfId="0"/>
    <xf numFmtId="0" fontId="30" fillId="2" borderId="0" xfId="0" applyFont="1" applyFill="1" applyAlignment="1">
      <alignment horizontal="left" vertical="top"/>
    </xf>
    <xf numFmtId="165" fontId="68" fillId="10" borderId="1" xfId="5" applyFont="1" applyFill="1" applyBorder="1"/>
    <xf numFmtId="169" fontId="68" fillId="10" borderId="1" xfId="5" applyNumberFormat="1" applyFont="1" applyFill="1" applyBorder="1"/>
    <xf numFmtId="169" fontId="16" fillId="10" borderId="1" xfId="5" applyNumberFormat="1" applyFont="1" applyFill="1" applyBorder="1"/>
    <xf numFmtId="3" fontId="29" fillId="0" borderId="0" xfId="5" applyNumberFormat="1" applyFont="1"/>
    <xf numFmtId="0" fontId="0" fillId="0" borderId="0" xfId="0"/>
    <xf numFmtId="171" fontId="23" fillId="0" borderId="0" xfId="8" applyNumberFormat="1" applyFont="1" applyFill="1" applyBorder="1"/>
    <xf numFmtId="164" fontId="29" fillId="3" borderId="0" xfId="0" applyNumberFormat="1" applyFont="1" applyFill="1"/>
    <xf numFmtId="164" fontId="30" fillId="3" borderId="1" xfId="6" applyFont="1" applyFill="1" applyBorder="1"/>
    <xf numFmtId="171" fontId="5" fillId="3" borderId="4" xfId="5" applyNumberFormat="1" applyFont="1" applyFill="1" applyBorder="1"/>
    <xf numFmtId="169" fontId="33" fillId="0" borderId="0" xfId="0" applyNumberFormat="1" applyFont="1" applyFill="1"/>
    <xf numFmtId="171" fontId="23" fillId="0" borderId="3" xfId="8" applyNumberFormat="1" applyFont="1" applyFill="1" applyBorder="1"/>
    <xf numFmtId="0" fontId="28" fillId="0" borderId="0" xfId="0" applyFont="1" applyAlignment="1">
      <alignment horizontal="center"/>
    </xf>
    <xf numFmtId="165" fontId="28" fillId="0" borderId="0" xfId="5" applyFont="1"/>
    <xf numFmtId="164" fontId="28" fillId="0" borderId="0" xfId="6" applyFont="1"/>
    <xf numFmtId="169" fontId="28" fillId="0" borderId="0" xfId="5" applyNumberFormat="1" applyFont="1"/>
    <xf numFmtId="164" fontId="28" fillId="0" borderId="0" xfId="0" applyNumberFormat="1" applyFont="1"/>
    <xf numFmtId="4" fontId="0" fillId="0" borderId="0" xfId="0" applyNumberFormat="1" applyFont="1" applyFill="1"/>
    <xf numFmtId="0" fontId="0" fillId="0" borderId="0" xfId="0"/>
    <xf numFmtId="170" fontId="29" fillId="3" borderId="0" xfId="0" applyNumberFormat="1" applyFont="1" applyFill="1"/>
    <xf numFmtId="165" fontId="29" fillId="3" borderId="0" xfId="5" applyFont="1" applyFill="1"/>
    <xf numFmtId="171" fontId="2" fillId="0" borderId="1" xfId="5" applyNumberFormat="1" applyFont="1" applyFill="1" applyBorder="1"/>
    <xf numFmtId="164" fontId="41" fillId="2" borderId="10" xfId="6" applyFont="1" applyFill="1" applyBorder="1" applyAlignment="1">
      <alignment horizontal="center"/>
    </xf>
    <xf numFmtId="164" fontId="41" fillId="2" borderId="10" xfId="6" applyFont="1" applyFill="1" applyBorder="1"/>
    <xf numFmtId="3" fontId="0" fillId="0" borderId="0" xfId="0" applyNumberFormat="1" applyFont="1" applyFill="1"/>
    <xf numFmtId="3" fontId="31" fillId="2" borderId="0" xfId="5" applyNumberFormat="1" applyFont="1" applyFill="1" applyBorder="1"/>
    <xf numFmtId="169" fontId="73" fillId="10" borderId="1" xfId="5" applyNumberFormat="1" applyFont="1" applyFill="1" applyBorder="1"/>
    <xf numFmtId="0" fontId="74" fillId="3" borderId="0" xfId="0" applyFont="1" applyFill="1"/>
    <xf numFmtId="4" fontId="28" fillId="0" borderId="0" xfId="0" applyNumberFormat="1" applyFont="1" applyFill="1"/>
    <xf numFmtId="164" fontId="28" fillId="3" borderId="10" xfId="6" applyFont="1" applyFill="1" applyBorder="1"/>
    <xf numFmtId="0" fontId="30" fillId="3" borderId="0" xfId="0" applyFont="1" applyFill="1" applyAlignment="1">
      <alignment horizontal="center" vertical="center"/>
    </xf>
    <xf numFmtId="3" fontId="0" fillId="0" borderId="0" xfId="0" applyNumberFormat="1"/>
    <xf numFmtId="14" fontId="0" fillId="0" borderId="0" xfId="0" applyNumberFormat="1" applyFill="1"/>
    <xf numFmtId="14" fontId="0" fillId="0" borderId="3" xfId="0" applyNumberFormat="1" applyFill="1" applyBorder="1"/>
    <xf numFmtId="14" fontId="0" fillId="0" borderId="0" xfId="0" applyNumberFormat="1" applyFill="1" applyBorder="1"/>
    <xf numFmtId="171" fontId="28" fillId="0" borderId="0" xfId="8" applyNumberFormat="1" applyFont="1" applyFill="1" applyBorder="1"/>
    <xf numFmtId="164" fontId="28" fillId="2" borderId="10" xfId="6" applyFont="1" applyFill="1" applyBorder="1"/>
    <xf numFmtId="0" fontId="0" fillId="0" borderId="0" xfId="0"/>
    <xf numFmtId="0" fontId="29" fillId="0" borderId="0" xfId="0" applyFont="1" applyFill="1" applyAlignment="1">
      <alignment horizontal="center"/>
    </xf>
    <xf numFmtId="173" fontId="23" fillId="2" borderId="0" xfId="6" applyNumberFormat="1" applyFont="1" applyFill="1" applyBorder="1"/>
    <xf numFmtId="0" fontId="0" fillId="2" borderId="0" xfId="0" applyFill="1" applyBorder="1" applyAlignment="1">
      <alignment horizontal="center"/>
    </xf>
    <xf numFmtId="164" fontId="0" fillId="2" borderId="0" xfId="0" applyNumberFormat="1" applyFill="1" applyBorder="1"/>
    <xf numFmtId="173" fontId="0" fillId="0" borderId="0" xfId="0" applyNumberFormat="1"/>
    <xf numFmtId="173" fontId="29" fillId="0" borderId="0" xfId="6" applyNumberFormat="1" applyFont="1" applyFill="1" applyAlignment="1">
      <alignment horizontal="center"/>
    </xf>
    <xf numFmtId="165" fontId="29" fillId="0" borderId="0" xfId="0" applyNumberFormat="1" applyFont="1" applyFill="1"/>
    <xf numFmtId="14" fontId="44" fillId="2" borderId="0" xfId="0" applyNumberFormat="1" applyFont="1" applyFill="1"/>
    <xf numFmtId="0" fontId="19" fillId="12" borderId="1" xfId="0" applyFont="1" applyFill="1" applyBorder="1" applyAlignment="1">
      <alignment horizontal="center" vertical="center" wrapText="1"/>
    </xf>
    <xf numFmtId="9" fontId="44" fillId="2" borderId="0" xfId="93" applyFont="1" applyFill="1"/>
    <xf numFmtId="9" fontId="44" fillId="0" borderId="0" xfId="93" applyFont="1"/>
    <xf numFmtId="1" fontId="45" fillId="2" borderId="0" xfId="0" applyNumberFormat="1" applyFont="1" applyFill="1"/>
    <xf numFmtId="0" fontId="0" fillId="0" borderId="0" xfId="0"/>
    <xf numFmtId="4" fontId="0" fillId="0" borderId="0" xfId="0" applyNumberFormat="1" applyFill="1" applyBorder="1"/>
    <xf numFmtId="165" fontId="73" fillId="10" borderId="1" xfId="0" applyNumberFormat="1" applyFont="1" applyFill="1" applyBorder="1"/>
    <xf numFmtId="169" fontId="17" fillId="10" borderId="1" xfId="5" applyNumberFormat="1" applyFont="1" applyFill="1" applyBorder="1"/>
    <xf numFmtId="14" fontId="28" fillId="0" borderId="0" xfId="0" applyNumberFormat="1" applyFont="1"/>
    <xf numFmtId="174" fontId="29" fillId="0" borderId="0" xfId="6" applyNumberFormat="1" applyFont="1" applyFill="1"/>
    <xf numFmtId="0" fontId="20" fillId="0" borderId="0" xfId="3" applyFont="1"/>
    <xf numFmtId="0" fontId="21" fillId="0" borderId="0" xfId="3" applyFont="1"/>
    <xf numFmtId="0" fontId="38" fillId="5" borderId="0" xfId="0" applyFont="1" applyFill="1" applyBorder="1" applyAlignment="1">
      <alignment horizontal="right" vertical="center"/>
    </xf>
    <xf numFmtId="3" fontId="35" fillId="0" borderId="0" xfId="0" applyNumberFormat="1" applyFont="1"/>
    <xf numFmtId="173" fontId="33" fillId="0" borderId="0" xfId="6" applyNumberFormat="1" applyFont="1" applyFill="1"/>
    <xf numFmtId="0" fontId="0" fillId="0" borderId="0" xfId="0"/>
    <xf numFmtId="3" fontId="29" fillId="0" borderId="0" xfId="0" applyNumberFormat="1" applyFont="1"/>
    <xf numFmtId="14" fontId="44" fillId="2" borderId="0" xfId="93" applyNumberFormat="1" applyFont="1" applyFill="1"/>
    <xf numFmtId="164" fontId="29" fillId="0" borderId="1" xfId="6" applyFont="1" applyFill="1" applyBorder="1"/>
    <xf numFmtId="0" fontId="0" fillId="0" borderId="0" xfId="0"/>
    <xf numFmtId="0" fontId="0" fillId="0" borderId="0" xfId="0"/>
    <xf numFmtId="164" fontId="2" fillId="2" borderId="0" xfId="0" applyNumberFormat="1" applyFont="1" applyFill="1"/>
    <xf numFmtId="169" fontId="11" fillId="0" borderId="33" xfId="5" applyNumberFormat="1" applyFont="1" applyFill="1" applyBorder="1" applyAlignment="1">
      <alignment horizontal="center" vertical="center" wrapText="1"/>
    </xf>
    <xf numFmtId="164" fontId="33" fillId="0" borderId="0" xfId="6" applyFont="1" applyFill="1"/>
    <xf numFmtId="164" fontId="32" fillId="0" borderId="0" xfId="6" applyFont="1" applyFill="1"/>
    <xf numFmtId="164" fontId="47" fillId="5" borderId="0" xfId="6" applyFont="1" applyFill="1" applyAlignment="1">
      <alignment horizontal="center"/>
    </xf>
    <xf numFmtId="164" fontId="5" fillId="0" borderId="9" xfId="6" applyFont="1" applyFill="1" applyBorder="1"/>
    <xf numFmtId="164" fontId="2" fillId="0" borderId="0" xfId="6" applyFont="1" applyFill="1"/>
    <xf numFmtId="164" fontId="47" fillId="5" borderId="10" xfId="6" applyFont="1" applyFill="1" applyBorder="1"/>
    <xf numFmtId="164" fontId="75" fillId="3" borderId="0" xfId="6" applyFont="1" applyFill="1" applyBorder="1" applyAlignment="1">
      <alignment horizontal="center"/>
    </xf>
    <xf numFmtId="164" fontId="47" fillId="5" borderId="0" xfId="6" applyFont="1" applyFill="1" applyBorder="1"/>
    <xf numFmtId="164" fontId="38" fillId="5" borderId="0" xfId="6" applyFont="1" applyFill="1" applyBorder="1"/>
    <xf numFmtId="164" fontId="76" fillId="0" borderId="0" xfId="6" applyFont="1" applyFill="1"/>
    <xf numFmtId="173" fontId="29" fillId="0" borderId="0" xfId="6" applyNumberFormat="1" applyFont="1"/>
    <xf numFmtId="173" fontId="30" fillId="0" borderId="0" xfId="6" applyNumberFormat="1" applyFont="1"/>
    <xf numFmtId="169" fontId="44" fillId="2" borderId="0" xfId="0" applyNumberFormat="1" applyFont="1" applyFill="1"/>
    <xf numFmtId="4" fontId="2" fillId="0" borderId="0" xfId="0" applyNumberFormat="1" applyFont="1"/>
    <xf numFmtId="165" fontId="29" fillId="0" borderId="0" xfId="0" applyNumberFormat="1" applyFont="1"/>
    <xf numFmtId="0" fontId="0" fillId="0" borderId="0" xfId="0"/>
    <xf numFmtId="0" fontId="44" fillId="0" borderId="0" xfId="0" applyFont="1" applyFill="1"/>
    <xf numFmtId="0" fontId="44" fillId="0" borderId="0" xfId="0" applyFont="1" applyFill="1" applyAlignment="1">
      <alignment horizontal="left" wrapText="1"/>
    </xf>
    <xf numFmtId="0" fontId="28" fillId="0" borderId="0" xfId="0" applyFont="1" applyFill="1" applyAlignment="1">
      <alignment horizontal="left"/>
    </xf>
    <xf numFmtId="0" fontId="0" fillId="0" borderId="0" xfId="0" applyFill="1" applyAlignment="1">
      <alignment horizontal="left"/>
    </xf>
    <xf numFmtId="0" fontId="28" fillId="0" borderId="0" xfId="0" applyFont="1" applyFill="1"/>
    <xf numFmtId="0" fontId="77" fillId="0" borderId="0" xfId="0" applyFont="1" applyFill="1" applyAlignment="1">
      <alignment horizontal="justify" vertical="center"/>
    </xf>
    <xf numFmtId="169" fontId="23" fillId="0" borderId="0" xfId="5" applyNumberFormat="1" applyFont="1" applyFill="1"/>
    <xf numFmtId="164" fontId="11" fillId="2" borderId="8" xfId="6" applyFont="1" applyFill="1" applyBorder="1" applyAlignment="1">
      <alignment horizontal="right"/>
    </xf>
    <xf numFmtId="168" fontId="4" fillId="2" borderId="11" xfId="14" applyNumberFormat="1" applyFont="1" applyFill="1" applyBorder="1"/>
    <xf numFmtId="164" fontId="11" fillId="2" borderId="11" xfId="6" applyFont="1" applyFill="1" applyBorder="1"/>
    <xf numFmtId="164" fontId="11" fillId="2" borderId="8" xfId="6" applyFont="1" applyFill="1" applyBorder="1"/>
    <xf numFmtId="0" fontId="0" fillId="0" borderId="0" xfId="0"/>
    <xf numFmtId="169" fontId="0" fillId="2" borderId="0" xfId="0" applyNumberFormat="1" applyFill="1"/>
    <xf numFmtId="0" fontId="30" fillId="3" borderId="28" xfId="0" applyNumberFormat="1" applyFont="1" applyFill="1" applyBorder="1" applyAlignment="1">
      <alignment vertical="center"/>
    </xf>
    <xf numFmtId="0" fontId="0" fillId="0" borderId="0" xfId="0"/>
    <xf numFmtId="0" fontId="32" fillId="0" borderId="8" xfId="0" applyFont="1" applyFill="1" applyBorder="1" applyAlignment="1">
      <alignment horizontal="justify" vertical="justify" wrapText="1"/>
    </xf>
    <xf numFmtId="0" fontId="32" fillId="0" borderId="0" xfId="0" applyFont="1" applyFill="1" applyBorder="1" applyAlignment="1">
      <alignment horizontal="justify" vertical="justify" wrapText="1"/>
    </xf>
    <xf numFmtId="0" fontId="32" fillId="0" borderId="5" xfId="0" applyFont="1" applyFill="1" applyBorder="1" applyAlignment="1">
      <alignment horizontal="justify" vertical="justify" wrapText="1"/>
    </xf>
    <xf numFmtId="0" fontId="29" fillId="0" borderId="0" xfId="0" applyFont="1" applyFill="1" applyAlignment="1">
      <alignment horizontal="left" vertical="justify" wrapText="1"/>
    </xf>
    <xf numFmtId="165" fontId="2" fillId="0" borderId="0" xfId="5" applyNumberFormat="1" applyFont="1" applyBorder="1"/>
    <xf numFmtId="165" fontId="5" fillId="0" borderId="0" xfId="5" applyNumberFormat="1" applyFont="1"/>
    <xf numFmtId="0" fontId="25" fillId="0" borderId="5" xfId="4" applyBorder="1"/>
    <xf numFmtId="0" fontId="38" fillId="5" borderId="5" xfId="0" applyFont="1" applyFill="1" applyBorder="1" applyAlignment="1">
      <alignment vertical="center"/>
    </xf>
    <xf numFmtId="0" fontId="30" fillId="0" borderId="5" xfId="0" applyFont="1" applyBorder="1" applyAlignment="1">
      <alignment vertical="center"/>
    </xf>
    <xf numFmtId="0" fontId="29" fillId="0" borderId="5" xfId="0" applyFont="1" applyBorder="1" applyAlignment="1">
      <alignment vertical="center"/>
    </xf>
    <xf numFmtId="0" fontId="32" fillId="0" borderId="0" xfId="0" applyFont="1" applyBorder="1" applyAlignment="1">
      <alignment vertical="center"/>
    </xf>
    <xf numFmtId="0" fontId="32" fillId="0" borderId="5" xfId="0" applyFont="1" applyBorder="1" applyAlignment="1">
      <alignment vertical="center"/>
    </xf>
    <xf numFmtId="0" fontId="32" fillId="0" borderId="0" xfId="0" applyFont="1" applyBorder="1"/>
    <xf numFmtId="0" fontId="49" fillId="0" borderId="0" xfId="0" applyFont="1" applyBorder="1"/>
    <xf numFmtId="0" fontId="49" fillId="0" borderId="5" xfId="0" applyFont="1" applyBorder="1"/>
    <xf numFmtId="0" fontId="78" fillId="0" borderId="0" xfId="0" applyFont="1" applyBorder="1" applyAlignment="1">
      <alignment vertical="center"/>
    </xf>
    <xf numFmtId="0" fontId="29" fillId="2" borderId="0" xfId="0" applyFont="1" applyFill="1" applyAlignment="1">
      <alignment horizontal="left" vertical="top"/>
    </xf>
    <xf numFmtId="164" fontId="29" fillId="0" borderId="0" xfId="6" applyFont="1" applyFill="1" applyAlignment="1">
      <alignment horizontal="left" vertical="top" wrapText="1"/>
    </xf>
    <xf numFmtId="169" fontId="31" fillId="0" borderId="0" xfId="5" applyNumberFormat="1" applyFont="1" applyFill="1" applyBorder="1"/>
    <xf numFmtId="0" fontId="22" fillId="0" borderId="0" xfId="0" applyFont="1" applyAlignment="1">
      <alignment horizontal="center" vertical="center"/>
    </xf>
    <xf numFmtId="0" fontId="4" fillId="0" borderId="0" xfId="3" applyFont="1"/>
    <xf numFmtId="0" fontId="20" fillId="0" borderId="0" xfId="3" applyFont="1" applyAlignment="1"/>
    <xf numFmtId="0" fontId="22" fillId="0" borderId="0" xfId="0" applyFont="1" applyAlignment="1">
      <alignment horizontal="left" vertical="center"/>
    </xf>
    <xf numFmtId="0" fontId="21" fillId="0" borderId="0" xfId="3" applyFont="1" applyAlignment="1">
      <alignment horizontal="center"/>
    </xf>
    <xf numFmtId="0" fontId="21" fillId="0" borderId="0" xfId="3" applyFont="1" applyAlignment="1">
      <alignment horizontal="left"/>
    </xf>
    <xf numFmtId="0" fontId="0" fillId="0" borderId="0" xfId="0"/>
    <xf numFmtId="3" fontId="29" fillId="0" borderId="0" xfId="0" applyNumberFormat="1" applyFont="1" applyFill="1" applyAlignment="1">
      <alignment horizontal="center"/>
    </xf>
    <xf numFmtId="173" fontId="41" fillId="2" borderId="10" xfId="6" applyNumberFormat="1" applyFont="1" applyFill="1" applyBorder="1" applyAlignment="1">
      <alignment horizontal="center"/>
    </xf>
    <xf numFmtId="0" fontId="0" fillId="0" borderId="0" xfId="0"/>
    <xf numFmtId="0" fontId="29" fillId="0" borderId="0" xfId="0" applyFont="1" applyFill="1" applyAlignment="1">
      <alignment horizontal="center"/>
    </xf>
    <xf numFmtId="171" fontId="5" fillId="3" borderId="4" xfId="5" applyNumberFormat="1" applyFont="1" applyFill="1" applyBorder="1"/>
    <xf numFmtId="169" fontId="20" fillId="0" borderId="0" xfId="3" applyNumberFormat="1" applyFont="1"/>
    <xf numFmtId="0" fontId="0" fillId="0" borderId="0" xfId="0"/>
    <xf numFmtId="173" fontId="23" fillId="2" borderId="0" xfId="6" applyNumberFormat="1" applyFont="1" applyFill="1"/>
    <xf numFmtId="173" fontId="38" fillId="5" borderId="0" xfId="6" applyNumberFormat="1" applyFont="1" applyFill="1" applyAlignment="1">
      <alignment vertical="center"/>
    </xf>
    <xf numFmtId="173" fontId="44" fillId="2" borderId="0" xfId="6" applyNumberFormat="1" applyFont="1" applyFill="1"/>
    <xf numFmtId="173" fontId="44" fillId="2" borderId="0" xfId="6" applyNumberFormat="1" applyFont="1" applyFill="1" applyBorder="1"/>
    <xf numFmtId="173" fontId="24" fillId="5" borderId="47" xfId="6" applyNumberFormat="1" applyFont="1" applyFill="1" applyBorder="1"/>
    <xf numFmtId="173" fontId="67" fillId="5" borderId="43" xfId="6" applyNumberFormat="1" applyFont="1" applyFill="1" applyBorder="1" applyAlignment="1">
      <alignment horizontal="center" vertical="center" wrapText="1"/>
    </xf>
    <xf numFmtId="173" fontId="11" fillId="0" borderId="33" xfId="6" applyNumberFormat="1" applyFont="1" applyFill="1" applyBorder="1" applyAlignment="1">
      <alignment horizontal="center" vertical="center" wrapText="1"/>
    </xf>
    <xf numFmtId="173" fontId="11" fillId="0" borderId="33" xfId="6" applyNumberFormat="1" applyFont="1" applyFill="1" applyBorder="1" applyAlignment="1">
      <alignment horizontal="right" vertical="center" wrapText="1"/>
    </xf>
    <xf numFmtId="173" fontId="4" fillId="0" borderId="31" xfId="6" applyNumberFormat="1" applyFont="1" applyBorder="1" applyAlignment="1">
      <alignment horizontal="center" vertical="center" wrapText="1"/>
    </xf>
    <xf numFmtId="173" fontId="27" fillId="2" borderId="0" xfId="6" applyNumberFormat="1" applyFont="1" applyFill="1"/>
    <xf numFmtId="4" fontId="0" fillId="3" borderId="0" xfId="0" applyNumberFormat="1" applyFill="1"/>
    <xf numFmtId="173" fontId="5" fillId="0" borderId="0" xfId="6" applyNumberFormat="1" applyFont="1" applyFill="1" applyBorder="1" applyAlignment="1">
      <alignment horizontal="center"/>
    </xf>
    <xf numFmtId="4" fontId="31" fillId="2" borderId="0" xfId="0" applyNumberFormat="1" applyFont="1" applyFill="1" applyBorder="1"/>
    <xf numFmtId="164" fontId="29" fillId="0" borderId="0" xfId="6" applyNumberFormat="1" applyFont="1" applyFill="1" applyAlignment="1">
      <alignment horizontal="center"/>
    </xf>
    <xf numFmtId="164" fontId="47" fillId="5" borderId="0" xfId="6" applyNumberFormat="1" applyFont="1" applyFill="1" applyAlignment="1">
      <alignment horizontal="center"/>
    </xf>
    <xf numFmtId="164" fontId="30" fillId="0" borderId="0" xfId="6" applyNumberFormat="1" applyFont="1" applyFill="1" applyAlignment="1">
      <alignment horizontal="center"/>
    </xf>
    <xf numFmtId="164" fontId="5" fillId="0" borderId="0" xfId="6" applyNumberFormat="1" applyFont="1" applyFill="1" applyBorder="1" applyAlignment="1">
      <alignment horizontal="center"/>
    </xf>
    <xf numFmtId="164" fontId="22" fillId="0" borderId="0" xfId="6" applyNumberFormat="1" applyFont="1" applyAlignment="1">
      <alignment horizontal="left" vertical="center"/>
    </xf>
    <xf numFmtId="164" fontId="22" fillId="0" borderId="0" xfId="6" applyNumberFormat="1" applyFont="1" applyAlignment="1">
      <alignment horizontal="center" vertical="center"/>
    </xf>
    <xf numFmtId="173" fontId="38" fillId="6" borderId="0" xfId="6" applyNumberFormat="1" applyFont="1" applyFill="1" applyBorder="1" applyAlignment="1">
      <alignment vertical="center"/>
    </xf>
    <xf numFmtId="173" fontId="36" fillId="0" borderId="0" xfId="6" applyNumberFormat="1" applyFont="1"/>
    <xf numFmtId="173" fontId="29" fillId="3" borderId="0" xfId="6" applyNumberFormat="1" applyFont="1" applyFill="1" applyBorder="1"/>
    <xf numFmtId="173" fontId="29" fillId="3" borderId="2" xfId="6" applyNumberFormat="1" applyFont="1" applyFill="1" applyBorder="1" applyAlignment="1">
      <alignment vertical="center"/>
    </xf>
    <xf numFmtId="173" fontId="29" fillId="3" borderId="10" xfId="6" applyNumberFormat="1" applyFont="1" applyFill="1" applyBorder="1"/>
    <xf numFmtId="3" fontId="79" fillId="3" borderId="0" xfId="37" applyNumberFormat="1" applyFont="1" applyFill="1"/>
    <xf numFmtId="164" fontId="80" fillId="0" borderId="0" xfId="6" applyFont="1" applyFill="1" applyBorder="1"/>
    <xf numFmtId="164" fontId="79" fillId="3" borderId="1" xfId="6" applyFont="1" applyFill="1" applyBorder="1"/>
    <xf numFmtId="164" fontId="79" fillId="0" borderId="1" xfId="6" applyFont="1" applyFill="1" applyBorder="1"/>
    <xf numFmtId="171" fontId="80" fillId="0" borderId="0" xfId="8" applyNumberFormat="1" applyFont="1" applyFill="1" applyBorder="1"/>
    <xf numFmtId="164" fontId="80" fillId="0" borderId="0" xfId="6" applyFont="1"/>
    <xf numFmtId="164" fontId="80" fillId="0" borderId="0" xfId="6" applyFont="1" applyFill="1"/>
    <xf numFmtId="171" fontId="79" fillId="0" borderId="0" xfId="5" applyNumberFormat="1" applyFont="1" applyFill="1"/>
    <xf numFmtId="164" fontId="68" fillId="10" borderId="1" xfId="6" applyFont="1" applyFill="1" applyBorder="1"/>
    <xf numFmtId="0" fontId="81" fillId="0" borderId="0" xfId="0" applyFont="1" applyAlignment="1">
      <alignment horizontal="center" vertical="center"/>
    </xf>
    <xf numFmtId="164" fontId="43" fillId="0" borderId="0" xfId="6" applyFont="1" applyFill="1"/>
    <xf numFmtId="164" fontId="82" fillId="0" borderId="0" xfId="6" applyFont="1" applyFill="1"/>
    <xf numFmtId="164" fontId="75" fillId="3" borderId="0" xfId="6" applyFont="1" applyFill="1" applyAlignment="1">
      <alignment horizontal="center"/>
    </xf>
    <xf numFmtId="164" fontId="35" fillId="0" borderId="0" xfId="6" applyFont="1" applyFill="1"/>
    <xf numFmtId="164" fontId="22" fillId="0" borderId="0" xfId="6" applyFont="1" applyAlignment="1">
      <alignment horizontal="left" vertical="center"/>
    </xf>
    <xf numFmtId="164" fontId="22" fillId="0" borderId="0" xfId="6" applyFont="1" applyAlignment="1">
      <alignment vertical="center"/>
    </xf>
    <xf numFmtId="164" fontId="22" fillId="0" borderId="0" xfId="6" applyFont="1" applyAlignment="1">
      <alignment horizontal="center" vertical="center"/>
    </xf>
    <xf numFmtId="164" fontId="20" fillId="0" borderId="0" xfId="6" applyFont="1"/>
    <xf numFmtId="164" fontId="7" fillId="0" borderId="0" xfId="6" applyFont="1" applyFill="1"/>
    <xf numFmtId="173" fontId="83" fillId="0" borderId="0" xfId="6" applyNumberFormat="1" applyFont="1"/>
    <xf numFmtId="164" fontId="31" fillId="0" borderId="0" xfId="6" applyFont="1" applyFill="1" applyBorder="1"/>
    <xf numFmtId="171" fontId="34" fillId="0" borderId="0" xfId="5" applyNumberFormat="1" applyFont="1" applyFill="1"/>
    <xf numFmtId="0" fontId="5" fillId="3" borderId="3" xfId="30" applyFont="1" applyFill="1" applyBorder="1" applyAlignment="1">
      <alignment horizontal="center" wrapText="1"/>
    </xf>
    <xf numFmtId="0" fontId="28" fillId="0" borderId="3" xfId="0" applyFont="1" applyBorder="1" applyAlignment="1">
      <alignment horizontal="center" wrapText="1"/>
    </xf>
    <xf numFmtId="0" fontId="28" fillId="0" borderId="3" xfId="0" applyFont="1" applyFill="1" applyBorder="1"/>
    <xf numFmtId="164" fontId="23" fillId="0" borderId="0" xfId="6" applyFont="1" applyFill="1"/>
    <xf numFmtId="0" fontId="14" fillId="0" borderId="27" xfId="0" applyFont="1" applyFill="1" applyBorder="1" applyAlignment="1">
      <alignment vertical="center" wrapText="1"/>
    </xf>
    <xf numFmtId="0" fontId="1" fillId="0" borderId="0" xfId="3" applyFont="1" applyAlignment="1">
      <alignment horizontal="center"/>
    </xf>
    <xf numFmtId="0" fontId="0" fillId="0" borderId="0" xfId="0"/>
    <xf numFmtId="0" fontId="88" fillId="2" borderId="0" xfId="0" applyFont="1" applyFill="1"/>
    <xf numFmtId="173" fontId="29" fillId="0" borderId="0" xfId="6" applyNumberFormat="1" applyFont="1" applyFill="1"/>
    <xf numFmtId="14" fontId="0" fillId="0" borderId="3" xfId="0" applyNumberFormat="1" applyBorder="1"/>
    <xf numFmtId="0" fontId="0" fillId="0" borderId="0" xfId="0"/>
    <xf numFmtId="0" fontId="29" fillId="0" borderId="0" xfId="0" applyFont="1" applyFill="1"/>
    <xf numFmtId="0" fontId="5" fillId="3" borderId="3" xfId="35" applyFont="1" applyFill="1" applyBorder="1" applyAlignment="1">
      <alignment horizontal="left"/>
    </xf>
    <xf numFmtId="0" fontId="5" fillId="3" borderId="0" xfId="37" applyFont="1" applyFill="1"/>
    <xf numFmtId="169" fontId="5" fillId="3" borderId="4" xfId="11" applyNumberFormat="1" applyFont="1" applyFill="1" applyBorder="1"/>
    <xf numFmtId="0" fontId="33" fillId="0" borderId="0" xfId="0" applyFont="1" applyFill="1"/>
    <xf numFmtId="0" fontId="32" fillId="0" borderId="0" xfId="0" applyFont="1" applyFill="1"/>
    <xf numFmtId="0" fontId="0" fillId="2" borderId="0" xfId="0" applyFill="1"/>
    <xf numFmtId="0" fontId="11" fillId="2" borderId="0" xfId="18" applyFont="1" applyFill="1" applyBorder="1"/>
    <xf numFmtId="0" fontId="11" fillId="2" borderId="8" xfId="18" applyFont="1" applyFill="1" applyBorder="1"/>
    <xf numFmtId="171" fontId="4" fillId="2" borderId="11" xfId="14" applyNumberFormat="1" applyFont="1" applyFill="1" applyBorder="1"/>
    <xf numFmtId="171" fontId="4" fillId="2" borderId="5" xfId="14" applyNumberFormat="1" applyFont="1" applyFill="1" applyBorder="1"/>
    <xf numFmtId="0" fontId="25" fillId="0" borderId="0" xfId="4" applyAlignment="1">
      <alignment horizontal="center"/>
    </xf>
    <xf numFmtId="0" fontId="0" fillId="0" borderId="0" xfId="0" applyAlignment="1">
      <alignment horizontal="center"/>
    </xf>
    <xf numFmtId="0" fontId="0" fillId="0" borderId="3" xfId="0" applyBorder="1"/>
    <xf numFmtId="0" fontId="38" fillId="5" borderId="0" xfId="0" applyFont="1" applyFill="1" applyBorder="1" applyAlignment="1">
      <alignment horizontal="center" vertical="center"/>
    </xf>
    <xf numFmtId="164" fontId="0" fillId="2" borderId="0" xfId="6" applyFont="1" applyFill="1"/>
    <xf numFmtId="14" fontId="0" fillId="0" borderId="0" xfId="0" applyNumberFormat="1"/>
    <xf numFmtId="14" fontId="0" fillId="0" borderId="0" xfId="0" applyNumberFormat="1" applyFill="1" applyBorder="1"/>
    <xf numFmtId="164" fontId="29" fillId="0" borderId="0" xfId="6" applyFont="1" applyFill="1"/>
    <xf numFmtId="173" fontId="33" fillId="0" borderId="0" xfId="6" applyNumberFormat="1" applyFont="1" applyFill="1"/>
    <xf numFmtId="164" fontId="2" fillId="0" borderId="0" xfId="6" applyFont="1" applyFill="1"/>
    <xf numFmtId="164" fontId="0" fillId="3" borderId="0" xfId="6" applyFont="1" applyFill="1"/>
    <xf numFmtId="164" fontId="0" fillId="3" borderId="0" xfId="0" applyNumberFormat="1" applyFill="1"/>
    <xf numFmtId="175" fontId="0" fillId="2" borderId="0" xfId="6" applyNumberFormat="1" applyFont="1" applyFill="1"/>
    <xf numFmtId="173" fontId="0" fillId="2" borderId="0" xfId="0" applyNumberFormat="1" applyFill="1"/>
    <xf numFmtId="164" fontId="25" fillId="2" borderId="0" xfId="6" applyFont="1" applyFill="1"/>
    <xf numFmtId="164" fontId="38" fillId="5" borderId="0" xfId="6" applyFont="1" applyFill="1" applyAlignment="1">
      <alignment vertical="center"/>
    </xf>
    <xf numFmtId="164" fontId="44" fillId="2" borderId="0" xfId="6" applyFont="1" applyFill="1"/>
    <xf numFmtId="164" fontId="11" fillId="2" borderId="0" xfId="6" applyFont="1" applyFill="1" applyBorder="1" applyAlignment="1">
      <alignment vertical="center" wrapText="1"/>
    </xf>
    <xf numFmtId="164" fontId="11" fillId="2" borderId="0" xfId="6" applyFont="1" applyFill="1" applyBorder="1" applyAlignment="1">
      <alignment horizontal="center" vertical="center" wrapText="1"/>
    </xf>
    <xf numFmtId="164" fontId="67" fillId="5" borderId="44" xfId="6" applyFont="1" applyFill="1" applyBorder="1" applyAlignment="1">
      <alignment vertical="center" wrapText="1"/>
    </xf>
    <xf numFmtId="164" fontId="24" fillId="5" borderId="46" xfId="6" applyFont="1" applyFill="1" applyBorder="1"/>
    <xf numFmtId="164" fontId="67" fillId="5" borderId="44" xfId="6" applyFont="1" applyFill="1" applyBorder="1" applyAlignment="1">
      <alignment horizontal="center" vertical="center" wrapText="1"/>
    </xf>
    <xf numFmtId="164" fontId="67" fillId="5" borderId="45" xfId="6" applyFont="1" applyFill="1" applyBorder="1" applyAlignment="1">
      <alignment vertical="center" wrapText="1"/>
    </xf>
    <xf numFmtId="164" fontId="67" fillId="5" borderId="43" xfId="6" applyFont="1" applyFill="1" applyBorder="1" applyAlignment="1">
      <alignment horizontal="center" vertical="center" wrapText="1"/>
    </xf>
    <xf numFmtId="164" fontId="11" fillId="0" borderId="33" xfId="6" applyFont="1" applyFill="1" applyBorder="1" applyAlignment="1">
      <alignment horizontal="center" vertical="center" wrapText="1"/>
    </xf>
    <xf numFmtId="164" fontId="4" fillId="0" borderId="31" xfId="6" applyFont="1" applyBorder="1" applyAlignment="1">
      <alignment horizontal="center" vertical="center" wrapText="1"/>
    </xf>
    <xf numFmtId="164" fontId="27" fillId="2" borderId="0" xfId="6" applyFont="1" applyFill="1"/>
    <xf numFmtId="0" fontId="45" fillId="14" borderId="0" xfId="0" applyFont="1" applyFill="1"/>
    <xf numFmtId="0" fontId="44" fillId="14" borderId="0" xfId="0" applyFont="1" applyFill="1"/>
    <xf numFmtId="14" fontId="44" fillId="10" borderId="0" xfId="0" applyNumberFormat="1" applyFont="1" applyFill="1"/>
    <xf numFmtId="0" fontId="44" fillId="10" borderId="0" xfId="0" applyFont="1" applyFill="1" applyAlignment="1">
      <alignment horizontal="right"/>
    </xf>
    <xf numFmtId="14" fontId="44" fillId="10" borderId="0" xfId="0" applyNumberFormat="1" applyFont="1" applyFill="1" applyAlignment="1">
      <alignment horizontal="right"/>
    </xf>
    <xf numFmtId="173" fontId="32" fillId="0" borderId="0" xfId="6" applyNumberFormat="1" applyFont="1" applyFill="1"/>
    <xf numFmtId="173" fontId="38" fillId="5" borderId="0" xfId="6" applyNumberFormat="1" applyFont="1" applyFill="1" applyBorder="1"/>
    <xf numFmtId="173" fontId="47" fillId="5" borderId="0" xfId="6" applyNumberFormat="1" applyFont="1" applyFill="1" applyBorder="1"/>
    <xf numFmtId="0" fontId="0" fillId="0" borderId="0" xfId="0"/>
    <xf numFmtId="164" fontId="29" fillId="3" borderId="1" xfId="6" applyFont="1" applyFill="1" applyBorder="1" applyAlignment="1">
      <alignment horizontal="center"/>
    </xf>
    <xf numFmtId="173" fontId="29" fillId="0" borderId="28" xfId="6" applyNumberFormat="1" applyFont="1" applyFill="1" applyBorder="1" applyAlignment="1">
      <alignment horizontal="center"/>
    </xf>
    <xf numFmtId="173" fontId="29" fillId="0" borderId="28" xfId="93" applyNumberFormat="1" applyFont="1" applyFill="1" applyBorder="1" applyAlignment="1">
      <alignment horizontal="center"/>
    </xf>
    <xf numFmtId="173" fontId="29" fillId="0" borderId="7" xfId="6" applyNumberFormat="1" applyFont="1" applyFill="1" applyBorder="1" applyAlignment="1">
      <alignment horizontal="center"/>
    </xf>
    <xf numFmtId="165" fontId="35" fillId="0" borderId="0" xfId="5" applyNumberFormat="1" applyFont="1"/>
    <xf numFmtId="165" fontId="29" fillId="0" borderId="0" xfId="5" applyNumberFormat="1" applyFont="1"/>
    <xf numFmtId="165" fontId="29" fillId="0" borderId="0" xfId="0" applyNumberFormat="1" applyFont="1" applyBorder="1"/>
    <xf numFmtId="165" fontId="36" fillId="0" borderId="0" xfId="5" applyNumberFormat="1" applyFont="1" applyBorder="1"/>
    <xf numFmtId="165" fontId="36" fillId="0" borderId="0" xfId="5" applyNumberFormat="1" applyFont="1"/>
    <xf numFmtId="0" fontId="35" fillId="0" borderId="0" xfId="0" applyFont="1"/>
    <xf numFmtId="171" fontId="2" fillId="0" borderId="0" xfId="5" applyNumberFormat="1" applyFont="1"/>
    <xf numFmtId="169" fontId="29" fillId="0" borderId="0" xfId="5" applyNumberFormat="1" applyFont="1"/>
    <xf numFmtId="169" fontId="29" fillId="0" borderId="0" xfId="5" applyNumberFormat="1" applyFont="1" applyBorder="1"/>
    <xf numFmtId="169" fontId="38" fillId="6" borderId="0" xfId="5" applyNumberFormat="1" applyFont="1" applyFill="1" applyBorder="1" applyAlignment="1">
      <alignment vertical="center"/>
    </xf>
    <xf numFmtId="9" fontId="29" fillId="3" borderId="7" xfId="93" applyFont="1" applyFill="1" applyBorder="1"/>
    <xf numFmtId="0" fontId="29" fillId="3" borderId="1" xfId="0" applyFont="1" applyFill="1" applyBorder="1" applyAlignment="1">
      <alignment horizontal="center"/>
    </xf>
    <xf numFmtId="164" fontId="29" fillId="3" borderId="0" xfId="0" applyNumberFormat="1" applyFont="1" applyFill="1"/>
    <xf numFmtId="14" fontId="0" fillId="0" borderId="0" xfId="0" applyNumberFormat="1" applyFill="1" applyBorder="1"/>
    <xf numFmtId="164" fontId="2" fillId="2" borderId="0" xfId="0" applyNumberFormat="1" applyFont="1" applyFill="1"/>
    <xf numFmtId="165" fontId="29" fillId="0" borderId="0" xfId="0" applyNumberFormat="1" applyFont="1"/>
    <xf numFmtId="0" fontId="0" fillId="0" borderId="0" xfId="0"/>
    <xf numFmtId="0" fontId="89" fillId="10" borderId="1" xfId="0" applyFont="1" applyFill="1" applyBorder="1"/>
    <xf numFmtId="164" fontId="29" fillId="0" borderId="0" xfId="0" applyNumberFormat="1" applyFont="1" applyFill="1"/>
    <xf numFmtId="169" fontId="90" fillId="0" borderId="0" xfId="5" applyNumberFormat="1" applyFont="1" applyFill="1"/>
    <xf numFmtId="168" fontId="0" fillId="0" borderId="0" xfId="0" applyNumberFormat="1"/>
    <xf numFmtId="173" fontId="0" fillId="0" borderId="0" xfId="6" applyNumberFormat="1" applyFont="1"/>
    <xf numFmtId="164" fontId="0" fillId="0" borderId="0" xfId="0" applyNumberFormat="1"/>
    <xf numFmtId="0" fontId="0" fillId="0" borderId="0" xfId="0"/>
    <xf numFmtId="0" fontId="0" fillId="0" borderId="0" xfId="0" applyAlignment="1">
      <alignment horizontal="left"/>
    </xf>
    <xf numFmtId="0" fontId="28" fillId="0" borderId="3" xfId="0" applyFont="1" applyBorder="1" applyAlignment="1">
      <alignment horizontal="left"/>
    </xf>
    <xf numFmtId="0" fontId="44" fillId="2" borderId="0" xfId="0" applyFont="1" applyFill="1"/>
    <xf numFmtId="0" fontId="44" fillId="0" borderId="0" xfId="0" applyFont="1"/>
    <xf numFmtId="0" fontId="44" fillId="0" borderId="0" xfId="0" applyFont="1" applyFill="1"/>
    <xf numFmtId="0" fontId="5" fillId="0" borderId="0" xfId="0" applyFont="1" applyFill="1" applyAlignment="1">
      <alignment horizontal="center"/>
    </xf>
    <xf numFmtId="0" fontId="2" fillId="0" borderId="0" xfId="0" applyFont="1" applyFill="1" applyAlignment="1">
      <alignment horizontal="center"/>
    </xf>
    <xf numFmtId="0" fontId="0" fillId="0" borderId="0" xfId="0"/>
    <xf numFmtId="0" fontId="5" fillId="0" borderId="0" xfId="0" applyFont="1" applyFill="1" applyAlignment="1">
      <alignment horizontal="left" vertical="center"/>
    </xf>
    <xf numFmtId="0" fontId="47" fillId="5" borderId="0" xfId="0" applyFont="1" applyFill="1" applyAlignment="1">
      <alignment horizontal="left" vertical="center"/>
    </xf>
    <xf numFmtId="0" fontId="47" fillId="5" borderId="0" xfId="0" applyFont="1" applyFill="1" applyAlignment="1">
      <alignment horizontal="left"/>
    </xf>
    <xf numFmtId="0" fontId="0" fillId="0" borderId="0" xfId="0" applyAlignment="1">
      <alignment horizontal="left"/>
    </xf>
    <xf numFmtId="0" fontId="29" fillId="0" borderId="0" xfId="0" applyFont="1" applyFill="1" applyAlignment="1">
      <alignment horizontal="left"/>
    </xf>
    <xf numFmtId="0" fontId="5" fillId="0" borderId="0" xfId="0" applyFont="1" applyFill="1" applyAlignment="1">
      <alignment horizontal="left"/>
    </xf>
    <xf numFmtId="3" fontId="29" fillId="0" borderId="0" xfId="0" applyNumberFormat="1" applyFont="1" applyFill="1" applyAlignment="1">
      <alignment horizontal="center"/>
    </xf>
    <xf numFmtId="0" fontId="29" fillId="0" borderId="0" xfId="0" applyFont="1" applyFill="1" applyAlignment="1">
      <alignment horizontal="center"/>
    </xf>
    <xf numFmtId="0" fontId="38" fillId="5" borderId="0" xfId="0" applyFont="1" applyFill="1" applyAlignment="1">
      <alignment horizontal="center" vertical="center" wrapText="1"/>
    </xf>
    <xf numFmtId="169" fontId="38" fillId="5" borderId="0" xfId="5" applyNumberFormat="1" applyFont="1" applyFill="1" applyAlignment="1">
      <alignment horizontal="center" vertical="center" wrapText="1"/>
    </xf>
    <xf numFmtId="169" fontId="38" fillId="5" borderId="3" xfId="5" applyNumberFormat="1" applyFont="1" applyFill="1" applyBorder="1" applyAlignment="1">
      <alignment horizontal="center" vertical="center" wrapText="1"/>
    </xf>
    <xf numFmtId="0" fontId="34" fillId="0" borderId="0" xfId="0" applyFont="1" applyAlignment="1">
      <alignment horizontal="center"/>
    </xf>
    <xf numFmtId="0" fontId="38" fillId="0" borderId="0" xfId="0" applyFont="1" applyFill="1" applyAlignment="1">
      <alignment horizontal="center" vertical="center" wrapText="1"/>
    </xf>
    <xf numFmtId="0" fontId="34" fillId="4" borderId="0" xfId="0" applyFont="1" applyFill="1" applyAlignment="1">
      <alignment horizontal="center"/>
    </xf>
    <xf numFmtId="0" fontId="9" fillId="0" borderId="0" xfId="0" applyFont="1" applyAlignment="1">
      <alignment horizontal="center"/>
    </xf>
    <xf numFmtId="0" fontId="8" fillId="0" borderId="0" xfId="0" applyFont="1" applyAlignment="1">
      <alignment horizontal="center"/>
    </xf>
    <xf numFmtId="0" fontId="30" fillId="0" borderId="0" xfId="0" applyFont="1" applyAlignment="1">
      <alignment horizontal="left" vertical="center"/>
    </xf>
    <xf numFmtId="0" fontId="29" fillId="0" borderId="0" xfId="0" applyFont="1" applyBorder="1" applyAlignment="1">
      <alignment horizontal="center" vertical="center"/>
    </xf>
    <xf numFmtId="0" fontId="29" fillId="0" borderId="5" xfId="0" applyFont="1" applyBorder="1" applyAlignment="1">
      <alignment horizontal="center" vertical="center"/>
    </xf>
    <xf numFmtId="0" fontId="32" fillId="0" borderId="8" xfId="0" applyFont="1" applyFill="1" applyBorder="1" applyAlignment="1">
      <alignment horizontal="justify" vertical="justify" wrapText="1"/>
    </xf>
    <xf numFmtId="0" fontId="32" fillId="0" borderId="0" xfId="0" applyFont="1" applyFill="1" applyBorder="1" applyAlignment="1">
      <alignment horizontal="justify" vertical="justify" wrapText="1"/>
    </xf>
    <xf numFmtId="0" fontId="32" fillId="0" borderId="5" xfId="0" applyFont="1" applyFill="1" applyBorder="1" applyAlignment="1">
      <alignment horizontal="justify" vertical="justify" wrapText="1"/>
    </xf>
    <xf numFmtId="0" fontId="32" fillId="0" borderId="0" xfId="0" applyFont="1" applyFill="1" applyAlignment="1">
      <alignment horizontal="left" vertical="justify" wrapText="1"/>
    </xf>
    <xf numFmtId="0" fontId="29" fillId="0" borderId="0" xfId="0" applyFont="1" applyFill="1" applyAlignment="1">
      <alignment horizontal="left" vertical="justify" wrapText="1"/>
    </xf>
    <xf numFmtId="0" fontId="30" fillId="0" borderId="8" xfId="0" applyFont="1" applyFill="1" applyBorder="1" applyAlignment="1">
      <alignment horizontal="left" vertical="justify" wrapText="1"/>
    </xf>
    <xf numFmtId="0" fontId="30" fillId="0" borderId="0" xfId="0" applyFont="1" applyFill="1" applyBorder="1" applyAlignment="1">
      <alignment horizontal="left" vertical="justify" wrapText="1"/>
    </xf>
    <xf numFmtId="0" fontId="30" fillId="0" borderId="5" xfId="0" applyFont="1" applyFill="1" applyBorder="1" applyAlignment="1">
      <alignment horizontal="left" vertical="justify" wrapText="1"/>
    </xf>
    <xf numFmtId="0" fontId="29" fillId="0" borderId="8" xfId="0" applyFont="1" applyFill="1" applyBorder="1" applyAlignment="1">
      <alignment horizontal="left" vertical="justify" wrapText="1"/>
    </xf>
    <xf numFmtId="0" fontId="29" fillId="0" borderId="0" xfId="0" applyFont="1" applyFill="1" applyBorder="1" applyAlignment="1">
      <alignment horizontal="left" vertical="justify" wrapText="1"/>
    </xf>
    <xf numFmtId="0" fontId="29" fillId="0" borderId="5" xfId="0" applyFont="1" applyFill="1" applyBorder="1" applyAlignment="1">
      <alignment horizontal="left" vertical="justify" wrapText="1"/>
    </xf>
    <xf numFmtId="0" fontId="29" fillId="0" borderId="0" xfId="0" applyFont="1" applyAlignment="1">
      <alignment horizontal="left" vertical="top" wrapText="1"/>
    </xf>
    <xf numFmtId="0" fontId="2" fillId="0" borderId="6" xfId="0" applyFont="1" applyFill="1" applyBorder="1" applyAlignment="1">
      <alignment horizontal="left" vertical="justify" wrapText="1"/>
    </xf>
    <xf numFmtId="0" fontId="2" fillId="0" borderId="3" xfId="0" applyFont="1" applyFill="1" applyBorder="1" applyAlignment="1">
      <alignment horizontal="left" vertical="justify" wrapText="1"/>
    </xf>
    <xf numFmtId="0" fontId="2" fillId="0" borderId="7" xfId="0" applyFont="1" applyFill="1" applyBorder="1" applyAlignment="1">
      <alignment horizontal="left" vertical="justify" wrapText="1"/>
    </xf>
    <xf numFmtId="0" fontId="30" fillId="0" borderId="8" xfId="0" applyFont="1" applyFill="1" applyBorder="1" applyAlignment="1">
      <alignment horizontal="left"/>
    </xf>
    <xf numFmtId="0" fontId="30" fillId="0" borderId="0" xfId="0" applyFont="1" applyFill="1" applyBorder="1" applyAlignment="1">
      <alignment horizontal="left"/>
    </xf>
    <xf numFmtId="0" fontId="30" fillId="0" borderId="5" xfId="0" applyFont="1" applyFill="1" applyBorder="1" applyAlignment="1">
      <alignment horizontal="left"/>
    </xf>
    <xf numFmtId="0" fontId="84" fillId="13" borderId="0" xfId="0" applyFont="1" applyFill="1" applyAlignment="1">
      <alignment horizontal="left" vertical="center" wrapText="1"/>
    </xf>
    <xf numFmtId="0" fontId="84" fillId="13" borderId="5" xfId="0" applyFont="1" applyFill="1" applyBorder="1" applyAlignment="1">
      <alignment horizontal="left" vertical="center" wrapText="1"/>
    </xf>
    <xf numFmtId="0" fontId="85" fillId="13" borderId="8" xfId="0" applyFont="1" applyFill="1" applyBorder="1" applyAlignment="1">
      <alignment horizontal="left" wrapText="1"/>
    </xf>
    <xf numFmtId="0" fontId="85" fillId="13" borderId="0" xfId="0" applyFont="1" applyFill="1" applyBorder="1" applyAlignment="1">
      <alignment horizontal="left" wrapText="1"/>
    </xf>
    <xf numFmtId="0" fontId="85" fillId="13" borderId="5" xfId="0" applyFont="1" applyFill="1" applyBorder="1" applyAlignment="1">
      <alignment horizontal="left" wrapText="1"/>
    </xf>
    <xf numFmtId="0" fontId="11" fillId="0" borderId="8" xfId="0" applyFont="1" applyFill="1" applyBorder="1" applyAlignment="1">
      <alignment horizontal="justify" vertical="justify" wrapText="1"/>
    </xf>
    <xf numFmtId="0" fontId="11" fillId="0" borderId="0" xfId="0" applyFont="1" applyFill="1" applyBorder="1" applyAlignment="1">
      <alignment horizontal="justify" vertical="justify" wrapText="1"/>
    </xf>
    <xf numFmtId="0" fontId="11" fillId="0" borderId="5" xfId="0" applyFont="1" applyFill="1" applyBorder="1" applyAlignment="1">
      <alignment horizontal="justify" vertical="justify" wrapText="1"/>
    </xf>
    <xf numFmtId="0" fontId="32" fillId="0" borderId="8" xfId="0" applyFont="1" applyFill="1" applyBorder="1" applyAlignment="1">
      <alignment horizontal="left" vertical="justify" wrapText="1"/>
    </xf>
    <xf numFmtId="0" fontId="32" fillId="0" borderId="0" xfId="0" applyFont="1" applyFill="1" applyBorder="1" applyAlignment="1">
      <alignment horizontal="left" vertical="justify" wrapText="1"/>
    </xf>
    <xf numFmtId="0" fontId="32" fillId="0" borderId="5" xfId="0" applyFont="1" applyFill="1" applyBorder="1" applyAlignment="1">
      <alignment horizontal="left" vertical="justify" wrapText="1"/>
    </xf>
    <xf numFmtId="0" fontId="5" fillId="0" borderId="8" xfId="0" applyFont="1" applyFill="1" applyBorder="1" applyAlignment="1">
      <alignment horizontal="left" vertical="justify" wrapText="1"/>
    </xf>
    <xf numFmtId="0" fontId="5" fillId="0" borderId="0" xfId="0" applyFont="1" applyFill="1" applyBorder="1" applyAlignment="1">
      <alignment horizontal="left" vertical="justify" wrapText="1"/>
    </xf>
    <xf numFmtId="0" fontId="5" fillId="0" borderId="5" xfId="0" applyFont="1" applyFill="1" applyBorder="1" applyAlignment="1">
      <alignment horizontal="left" vertical="justify" wrapText="1"/>
    </xf>
    <xf numFmtId="0" fontId="38" fillId="5" borderId="8" xfId="0" applyFont="1" applyFill="1" applyBorder="1" applyAlignment="1">
      <alignment horizontal="left" vertical="center"/>
    </xf>
    <xf numFmtId="0" fontId="38" fillId="5" borderId="0" xfId="0" applyFont="1" applyFill="1" applyBorder="1" applyAlignment="1">
      <alignment horizontal="left" vertical="center"/>
    </xf>
    <xf numFmtId="0" fontId="38" fillId="5" borderId="5" xfId="0" applyFont="1" applyFill="1" applyBorder="1" applyAlignment="1">
      <alignment horizontal="left" vertical="center"/>
    </xf>
    <xf numFmtId="0" fontId="49" fillId="0" borderId="8" xfId="0" applyFont="1" applyBorder="1" applyAlignment="1">
      <alignment horizontal="left" vertical="top" wrapText="1"/>
    </xf>
    <xf numFmtId="0" fontId="49" fillId="0" borderId="0" xfId="0" applyFont="1" applyBorder="1" applyAlignment="1">
      <alignment horizontal="left" vertical="top" wrapText="1"/>
    </xf>
    <xf numFmtId="0" fontId="49" fillId="0" borderId="5" xfId="0" applyFont="1" applyBorder="1" applyAlignment="1">
      <alignment horizontal="left" vertical="top" wrapText="1"/>
    </xf>
    <xf numFmtId="0" fontId="11" fillId="0" borderId="25" xfId="0" applyFont="1" applyFill="1" applyBorder="1" applyAlignment="1">
      <alignment horizontal="justify" vertical="justify" wrapText="1"/>
    </xf>
    <xf numFmtId="0" fontId="11" fillId="0" borderId="10" xfId="0" applyFont="1" applyFill="1" applyBorder="1" applyAlignment="1">
      <alignment horizontal="justify" vertical="justify" wrapText="1"/>
    </xf>
    <xf numFmtId="0" fontId="11" fillId="0" borderId="26" xfId="0" applyFont="1" applyFill="1" applyBorder="1" applyAlignment="1">
      <alignment horizontal="justify" vertical="justify" wrapText="1"/>
    </xf>
    <xf numFmtId="0" fontId="32" fillId="0" borderId="0" xfId="0" applyFont="1" applyFill="1" applyBorder="1" applyAlignment="1">
      <alignment horizontal="justify" vertical="justify"/>
    </xf>
    <xf numFmtId="0" fontId="32" fillId="0" borderId="5" xfId="0" applyFont="1" applyFill="1" applyBorder="1" applyAlignment="1">
      <alignment horizontal="justify" vertical="justify"/>
    </xf>
    <xf numFmtId="0" fontId="31" fillId="0" borderId="0" xfId="0" applyFont="1"/>
    <xf numFmtId="0" fontId="31" fillId="0" borderId="48" xfId="0" applyFont="1" applyBorder="1"/>
    <xf numFmtId="0" fontId="38" fillId="5" borderId="0" xfId="0" applyFont="1" applyFill="1" applyAlignment="1">
      <alignment horizontal="left"/>
    </xf>
    <xf numFmtId="0" fontId="51" fillId="3" borderId="0" xfId="0" applyFont="1" applyFill="1" applyAlignment="1">
      <alignment horizontal="center"/>
    </xf>
    <xf numFmtId="0" fontId="32" fillId="3" borderId="2" xfId="0" applyFont="1" applyFill="1" applyBorder="1" applyAlignment="1">
      <alignment horizontal="center"/>
    </xf>
    <xf numFmtId="0" fontId="32" fillId="3" borderId="28" xfId="0" applyFont="1" applyFill="1" applyBorder="1" applyAlignment="1">
      <alignment horizontal="center"/>
    </xf>
    <xf numFmtId="0" fontId="29" fillId="0" borderId="0" xfId="0" applyFont="1" applyAlignment="1">
      <alignment horizontal="left" vertical="center" wrapText="1"/>
    </xf>
    <xf numFmtId="0" fontId="29" fillId="0" borderId="0" xfId="0" applyFont="1" applyAlignment="1">
      <alignment horizontal="left" vertical="center"/>
    </xf>
    <xf numFmtId="0" fontId="38" fillId="5" borderId="0" xfId="0" applyFont="1" applyFill="1" applyAlignment="1">
      <alignment horizontal="left" vertical="center"/>
    </xf>
    <xf numFmtId="0" fontId="66" fillId="9" borderId="2" xfId="18" applyFont="1" applyFill="1" applyBorder="1" applyAlignment="1">
      <alignment horizontal="left" vertical="center"/>
    </xf>
    <xf numFmtId="0" fontId="66" fillId="9" borderId="9" xfId="18" applyFont="1" applyFill="1" applyBorder="1" applyAlignment="1">
      <alignment horizontal="left" vertical="center"/>
    </xf>
    <xf numFmtId="0" fontId="66" fillId="9" borderId="28" xfId="18" applyFont="1" applyFill="1" applyBorder="1" applyAlignment="1">
      <alignment horizontal="left" vertical="center"/>
    </xf>
    <xf numFmtId="0" fontId="0" fillId="2" borderId="0" xfId="0" applyFill="1" applyAlignment="1">
      <alignment horizontal="left" vertical="top" wrapText="1"/>
    </xf>
    <xf numFmtId="0" fontId="30" fillId="0" borderId="0" xfId="0" applyFont="1" applyAlignment="1">
      <alignment horizontal="left"/>
    </xf>
    <xf numFmtId="0" fontId="28" fillId="2" borderId="0" xfId="0" applyFont="1" applyFill="1" applyAlignment="1">
      <alignment horizontal="center" vertical="center"/>
    </xf>
    <xf numFmtId="0" fontId="54" fillId="3" borderId="0" xfId="0" applyFont="1" applyFill="1" applyAlignment="1">
      <alignment horizontal="left"/>
    </xf>
    <xf numFmtId="0" fontId="38" fillId="5" borderId="0" xfId="0" applyFont="1" applyFill="1" applyAlignment="1">
      <alignment horizontal="center" vertical="center"/>
    </xf>
    <xf numFmtId="0" fontId="0" fillId="2" borderId="0" xfId="0" applyFill="1" applyAlignment="1">
      <alignment horizontal="center"/>
    </xf>
    <xf numFmtId="0" fontId="53" fillId="2" borderId="0" xfId="0" applyFont="1" applyFill="1" applyAlignment="1">
      <alignment horizontal="center"/>
    </xf>
    <xf numFmtId="0" fontId="84" fillId="2" borderId="0" xfId="0" applyFont="1" applyFill="1" applyAlignment="1">
      <alignment horizontal="left" wrapText="1"/>
    </xf>
    <xf numFmtId="0" fontId="11" fillId="0" borderId="32" xfId="0" applyFont="1" applyBorder="1" applyAlignment="1">
      <alignment horizontal="center" vertical="center" wrapText="1"/>
    </xf>
    <xf numFmtId="0" fontId="11" fillId="0" borderId="34" xfId="0" applyFont="1" applyBorder="1" applyAlignment="1">
      <alignment horizontal="center" vertical="center" wrapText="1"/>
    </xf>
    <xf numFmtId="0" fontId="38" fillId="5" borderId="0" xfId="0" applyFont="1" applyFill="1" applyBorder="1" applyAlignment="1">
      <alignment horizontal="left"/>
    </xf>
    <xf numFmtId="9" fontId="31" fillId="2" borderId="0" xfId="93" applyFont="1" applyFill="1" applyBorder="1" applyAlignment="1">
      <alignment horizontal="center"/>
    </xf>
    <xf numFmtId="9" fontId="64" fillId="2" borderId="0" xfId="93" applyFont="1" applyFill="1" applyBorder="1" applyAlignment="1">
      <alignment horizontal="left"/>
    </xf>
    <xf numFmtId="0" fontId="49" fillId="2" borderId="0" xfId="0" applyFont="1" applyFill="1" applyBorder="1" applyAlignment="1">
      <alignment horizontal="left"/>
    </xf>
    <xf numFmtId="0" fontId="44" fillId="2" borderId="0" xfId="0" applyFont="1" applyFill="1" applyAlignment="1">
      <alignment horizontal="left"/>
    </xf>
    <xf numFmtId="0" fontId="44" fillId="2" borderId="0" xfId="0" applyFont="1" applyFill="1" applyAlignment="1">
      <alignment horizontal="left" vertical="center" wrapText="1"/>
    </xf>
    <xf numFmtId="0" fontId="24" fillId="5" borderId="0" xfId="0" applyFont="1" applyFill="1" applyAlignment="1">
      <alignment horizontal="left"/>
    </xf>
    <xf numFmtId="0" fontId="56" fillId="0" borderId="0" xfId="0" applyFont="1" applyAlignment="1">
      <alignment horizontal="left" vertical="center" wrapText="1"/>
    </xf>
    <xf numFmtId="0" fontId="56" fillId="2" borderId="0" xfId="0" applyFont="1" applyFill="1" applyAlignment="1">
      <alignment horizontal="left" vertical="center" wrapText="1"/>
    </xf>
    <xf numFmtId="0" fontId="56" fillId="2" borderId="0" xfId="0" applyFont="1" applyFill="1" applyAlignment="1">
      <alignment horizontal="left" vertical="center"/>
    </xf>
    <xf numFmtId="0" fontId="44" fillId="0" borderId="0" xfId="0" applyFont="1" applyFill="1" applyAlignment="1">
      <alignment horizontal="left" wrapText="1"/>
    </xf>
    <xf numFmtId="0" fontId="86" fillId="0" borderId="0" xfId="0" applyFont="1" applyFill="1" applyAlignment="1">
      <alignment horizontal="left" vertical="center" wrapText="1"/>
    </xf>
    <xf numFmtId="0" fontId="86" fillId="0" borderId="0" xfId="0" applyFont="1" applyFill="1" applyAlignment="1">
      <alignment horizontal="left"/>
    </xf>
  </cellXfs>
  <cellStyles count="94">
    <cellStyle name="Comma 4 2" xfId="1"/>
    <cellStyle name="Excel Built-in Normal" xfId="2"/>
    <cellStyle name="Excel Built-in Normal 2" xfId="3"/>
    <cellStyle name="Hipervínculo" xfId="4" builtinId="8"/>
    <cellStyle name="Millares" xfId="5" builtinId="3"/>
    <cellStyle name="Millares [0]" xfId="6" builtinId="6"/>
    <cellStyle name="Millares [0] 3" xfId="7"/>
    <cellStyle name="Millares 100 11" xfId="8"/>
    <cellStyle name="Millares 17" xfId="9"/>
    <cellStyle name="Millares 174 2" xfId="10"/>
    <cellStyle name="Millares 2" xfId="11"/>
    <cellStyle name="Millares 2 2" xfId="12"/>
    <cellStyle name="Millares 212" xfId="13"/>
    <cellStyle name="Millares 3 11" xfId="14"/>
    <cellStyle name="Millares 654 2 2" xfId="15"/>
    <cellStyle name="Millares 656" xfId="16"/>
    <cellStyle name="Millares 657" xfId="17"/>
    <cellStyle name="Normal" xfId="0" builtinId="0"/>
    <cellStyle name="Normal 10 10 2 2 2" xfId="18"/>
    <cellStyle name="Normal 1016" xfId="19"/>
    <cellStyle name="Normal 1018" xfId="20"/>
    <cellStyle name="Normal 1022" xfId="21"/>
    <cellStyle name="Normal 1024" xfId="22"/>
    <cellStyle name="Normal 1025" xfId="23"/>
    <cellStyle name="Normal 1026" xfId="24"/>
    <cellStyle name="Normal 1027" xfId="25"/>
    <cellStyle name="Normal 105" xfId="26"/>
    <cellStyle name="Normal 107" xfId="27"/>
    <cellStyle name="Normal 109" xfId="28"/>
    <cellStyle name="Normal 12 10" xfId="29"/>
    <cellStyle name="Normal 12 2 10" xfId="30"/>
    <cellStyle name="Normal 12 2 2 4" xfId="31"/>
    <cellStyle name="Normal 125" xfId="32"/>
    <cellStyle name="Normal 126" xfId="33"/>
    <cellStyle name="Normal 199 2 2" xfId="34"/>
    <cellStyle name="Normal 2" xfId="35"/>
    <cellStyle name="Normal 2 10 2 2 2" xfId="36"/>
    <cellStyle name="Normal 2 2 2 3" xfId="37"/>
    <cellStyle name="Normal 5" xfId="38"/>
    <cellStyle name="Normal 601" xfId="39"/>
    <cellStyle name="Normal 605" xfId="40"/>
    <cellStyle name="Normal 606" xfId="41"/>
    <cellStyle name="Normal 636" xfId="42"/>
    <cellStyle name="Normal 640" xfId="43"/>
    <cellStyle name="Normal 643" xfId="44"/>
    <cellStyle name="Normal 646" xfId="45"/>
    <cellStyle name="Normal 647" xfId="46"/>
    <cellStyle name="Normal 649" xfId="47"/>
    <cellStyle name="Normal 650" xfId="48"/>
    <cellStyle name="Normal 651" xfId="49"/>
    <cellStyle name="Normal 652" xfId="50"/>
    <cellStyle name="Normal 653" xfId="51"/>
    <cellStyle name="Normal 654" xfId="52"/>
    <cellStyle name="Normal 655" xfId="53"/>
    <cellStyle name="Normal 656" xfId="54"/>
    <cellStyle name="Normal 657" xfId="55"/>
    <cellStyle name="Normal 658" xfId="56"/>
    <cellStyle name="Normal 659" xfId="57"/>
    <cellStyle name="Normal 660" xfId="58"/>
    <cellStyle name="Normal 662" xfId="59"/>
    <cellStyle name="Normal 663" xfId="60"/>
    <cellStyle name="Normal 664" xfId="61"/>
    <cellStyle name="Normal 665" xfId="62"/>
    <cellStyle name="Normal 667" xfId="63"/>
    <cellStyle name="Normal 673" xfId="64"/>
    <cellStyle name="Normal 674" xfId="65"/>
    <cellStyle name="Normal 675" xfId="66"/>
    <cellStyle name="Normal 676" xfId="67"/>
    <cellStyle name="Normal 677" xfId="68"/>
    <cellStyle name="Normal 678" xfId="69"/>
    <cellStyle name="Normal 679" xfId="70"/>
    <cellStyle name="Normal 684" xfId="71"/>
    <cellStyle name="Normal 713" xfId="72"/>
    <cellStyle name="Normal 714" xfId="73"/>
    <cellStyle name="Normal 715" xfId="74"/>
    <cellStyle name="Normal 744" xfId="75"/>
    <cellStyle name="Normal 802" xfId="76"/>
    <cellStyle name="Normal 944" xfId="77"/>
    <cellStyle name="Normal 947" xfId="78"/>
    <cellStyle name="Normal 952" xfId="79"/>
    <cellStyle name="Normal 957" xfId="80"/>
    <cellStyle name="Normal 958" xfId="81"/>
    <cellStyle name="Normal 959" xfId="82"/>
    <cellStyle name="Normal 960" xfId="83"/>
    <cellStyle name="Normal 961" xfId="84"/>
    <cellStyle name="Normal 962" xfId="85"/>
    <cellStyle name="Normal 963" xfId="86"/>
    <cellStyle name="Normal 964" xfId="87"/>
    <cellStyle name="Normal 965" xfId="88"/>
    <cellStyle name="Normal 966" xfId="89"/>
    <cellStyle name="Normal 967" xfId="90"/>
    <cellStyle name="Normal 971" xfId="91"/>
    <cellStyle name="Normal 986" xfId="92"/>
    <cellStyle name="Porcentaje" xfId="9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30480</xdr:colOff>
      <xdr:row>2</xdr:row>
      <xdr:rowOff>99060</xdr:rowOff>
    </xdr:to>
    <xdr:pic>
      <xdr:nvPicPr>
        <xdr:cNvPr id="2058"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50114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123825</xdr:colOff>
      <xdr:row>1</xdr:row>
      <xdr:rowOff>47625</xdr:rowOff>
    </xdr:from>
    <xdr:to>
      <xdr:col>3</xdr:col>
      <xdr:colOff>1430655</xdr:colOff>
      <xdr:row>4</xdr:row>
      <xdr:rowOff>60960</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0050" y="228600"/>
          <a:ext cx="1459230" cy="4229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1459230</xdr:colOff>
      <xdr:row>3</xdr:row>
      <xdr:rowOff>105410</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0"/>
          <a:ext cx="1459230" cy="4229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45720</xdr:colOff>
      <xdr:row>1</xdr:row>
      <xdr:rowOff>83820</xdr:rowOff>
    </xdr:from>
    <xdr:to>
      <xdr:col>1</xdr:col>
      <xdr:colOff>76200</xdr:colOff>
      <xdr:row>4</xdr:row>
      <xdr:rowOff>152400</xdr:rowOff>
    </xdr:to>
    <xdr:pic>
      <xdr:nvPicPr>
        <xdr:cNvPr id="22533" name="1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274320"/>
          <a:ext cx="2186940" cy="640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538489</xdr:colOff>
      <xdr:row>12</xdr:row>
      <xdr:rowOff>125539</xdr:rowOff>
    </xdr:from>
    <xdr:ext cx="3317447" cy="937629"/>
    <xdr:sp macro="" textlink="">
      <xdr:nvSpPr>
        <xdr:cNvPr id="2" name="1 Rectángulo">
          <a:extLst/>
        </xdr:cNvPr>
        <xdr:cNvSpPr/>
      </xdr:nvSpPr>
      <xdr:spPr>
        <a:xfrm rot="21144321">
          <a:off x="5621029" y="2327719"/>
          <a:ext cx="3317447" cy="937629"/>
        </a:xfrm>
        <a:prstGeom prst="rect">
          <a:avLst/>
        </a:prstGeom>
        <a:noFill/>
      </xdr:spPr>
      <xdr:txBody>
        <a:bodyPr wrap="none" lIns="91440" tIns="45720" rIns="91440" bIns="45720">
          <a:spAutoFit/>
        </a:bodyPr>
        <a:lstStyle/>
        <a:p>
          <a:pPr algn="ctr"/>
          <a:r>
            <a:rPr lang="es-ES" sz="5400" b="1" cap="none" spc="0">
              <a:ln w="12700">
                <a:solidFill>
                  <a:schemeClr val="tx2">
                    <a:satMod val="155000"/>
                  </a:schemeClr>
                </a:solidFill>
                <a:prstDash val="solid"/>
              </a:ln>
              <a:solidFill>
                <a:sysClr val="windowText" lastClr="000000"/>
              </a:solidFill>
              <a:effectLst>
                <a:outerShdw blurRad="41275" dist="20320" dir="1800000" algn="tl" rotWithShape="0">
                  <a:srgbClr val="000000">
                    <a:alpha val="40000"/>
                  </a:srgbClr>
                </a:outerShdw>
              </a:effectLst>
            </a:rPr>
            <a:t>NO APLICA</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1889760</xdr:colOff>
      <xdr:row>6</xdr:row>
      <xdr:rowOff>121920</xdr:rowOff>
    </xdr:from>
    <xdr:to>
      <xdr:col>4</xdr:col>
      <xdr:colOff>0</xdr:colOff>
      <xdr:row>17</xdr:row>
      <xdr:rowOff>83820</xdr:rowOff>
    </xdr:to>
    <xdr:pic>
      <xdr:nvPicPr>
        <xdr:cNvPr id="24581" name="1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89760" y="1234440"/>
          <a:ext cx="4351020" cy="205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457200</xdr:colOff>
      <xdr:row>9</xdr:row>
      <xdr:rowOff>167640</xdr:rowOff>
    </xdr:from>
    <xdr:to>
      <xdr:col>2</xdr:col>
      <xdr:colOff>678180</xdr:colOff>
      <xdr:row>16</xdr:row>
      <xdr:rowOff>106680</xdr:rowOff>
    </xdr:to>
    <xdr:pic>
      <xdr:nvPicPr>
        <xdr:cNvPr id="25605" name="1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1813560"/>
          <a:ext cx="30861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1657533</xdr:colOff>
      <xdr:row>10</xdr:row>
      <xdr:rowOff>80834</xdr:rowOff>
    </xdr:from>
    <xdr:ext cx="4204864" cy="680491"/>
    <xdr:sp macro="" textlink="">
      <xdr:nvSpPr>
        <xdr:cNvPr id="2" name="1 Rectángulo">
          <a:extLst/>
        </xdr:cNvPr>
        <xdr:cNvSpPr/>
      </xdr:nvSpPr>
      <xdr:spPr>
        <a:xfrm rot="21144321">
          <a:off x="1657533" y="1931405"/>
          <a:ext cx="4204590" cy="680491"/>
        </a:xfrm>
        <a:prstGeom prst="rect">
          <a:avLst/>
        </a:prstGeom>
        <a:noFill/>
      </xdr:spPr>
      <xdr:txBody>
        <a:bodyPr wrap="square" lIns="91440" tIns="45720" rIns="91440" bIns="4572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0</xdr:col>
      <xdr:colOff>0</xdr:colOff>
      <xdr:row>10</xdr:row>
      <xdr:rowOff>28575</xdr:rowOff>
    </xdr:from>
    <xdr:to>
      <xdr:col>7</xdr:col>
      <xdr:colOff>694251</xdr:colOff>
      <xdr:row>14</xdr:row>
      <xdr:rowOff>144778</xdr:rowOff>
    </xdr:to>
    <xdr:sp macro="" textlink="">
      <xdr:nvSpPr>
        <xdr:cNvPr id="3" name="CuadroTexto 2">
          <a:extLst/>
        </xdr:cNvPr>
        <xdr:cNvSpPr txBox="1"/>
      </xdr:nvSpPr>
      <xdr:spPr>
        <a:xfrm>
          <a:off x="0" y="1879146"/>
          <a:ext cx="8196943" cy="8545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0" i="0">
              <a:solidFill>
                <a:schemeClr val="dk1"/>
              </a:solidFill>
              <a:effectLst/>
              <a:latin typeface="+mn-lt"/>
              <a:ea typeface="+mn-ea"/>
              <a:cs typeface="+mn-cs"/>
            </a:rPr>
            <a:t>Los bienes de uso serán</a:t>
          </a:r>
          <a:r>
            <a:rPr lang="es-MX" sz="1100" b="0" i="0" baseline="0">
              <a:solidFill>
                <a:schemeClr val="dk1"/>
              </a:solidFill>
              <a:effectLst/>
              <a:latin typeface="+mn-lt"/>
              <a:ea typeface="+mn-ea"/>
              <a:cs typeface="+mn-cs"/>
            </a:rPr>
            <a:t> revaluados</a:t>
          </a:r>
          <a:r>
            <a:rPr lang="es-MX" sz="1100" b="0" i="0">
              <a:solidFill>
                <a:schemeClr val="dk1"/>
              </a:solidFill>
              <a:effectLst/>
              <a:latin typeface="+mn-lt"/>
              <a:ea typeface="+mn-ea"/>
              <a:cs typeface="+mn-cs"/>
            </a:rPr>
            <a:t> </a:t>
          </a:r>
          <a:r>
            <a:rPr lang="es-ES_tradnl" sz="1100">
              <a:solidFill>
                <a:schemeClr val="dk1"/>
              </a:solidFill>
              <a:effectLst/>
              <a:latin typeface="+mn-lt"/>
              <a:ea typeface="+mn-ea"/>
              <a:cs typeface="+mn-cs"/>
            </a:rPr>
            <a:t>cuando la variación del Índice de Precios al Consumo determinado por el Banco Central del Paraguay alcance al menos 20% (veinte por ciento), acumulado desde el ejercicio en el cual se haya dispuesto el último ajuste por revalúo. El</a:t>
          </a:r>
          <a:r>
            <a:rPr lang="es-ES_tradnl" sz="1100" baseline="0">
              <a:solidFill>
                <a:schemeClr val="dk1"/>
              </a:solidFill>
              <a:effectLst/>
              <a:latin typeface="+mn-lt"/>
              <a:ea typeface="+mn-ea"/>
              <a:cs typeface="+mn-cs"/>
            </a:rPr>
            <a:t> </a:t>
          </a:r>
          <a:r>
            <a:rPr lang="es-ES_tradnl" sz="1100">
              <a:solidFill>
                <a:schemeClr val="dk1"/>
              </a:solidFill>
              <a:effectLst/>
              <a:latin typeface="+mn-lt"/>
              <a:ea typeface="+mn-ea"/>
              <a:cs typeface="+mn-cs"/>
            </a:rPr>
            <a:t>reconocimiento del revalúo obligatorio establecido por el Poder Ejecutivo formará parte de una reserva patrimonial cuyo único destino podrá ser la capitalización.</a:t>
          </a:r>
          <a:endParaRPr lang="es-PY">
            <a:effectLst/>
          </a:endParaRPr>
        </a:p>
      </xdr:txBody>
    </xdr:sp>
    <xdr:clientData/>
  </xdr:twoCellAnchor>
  <xdr:twoCellAnchor>
    <xdr:from>
      <xdr:col>0</xdr:col>
      <xdr:colOff>55246</xdr:colOff>
      <xdr:row>24</xdr:row>
      <xdr:rowOff>38100</xdr:rowOff>
    </xdr:from>
    <xdr:to>
      <xdr:col>7</xdr:col>
      <xdr:colOff>694248</xdr:colOff>
      <xdr:row>27</xdr:row>
      <xdr:rowOff>0</xdr:rowOff>
    </xdr:to>
    <xdr:sp macro="" textlink="">
      <xdr:nvSpPr>
        <xdr:cNvPr id="4" name="CuadroTexto 3">
          <a:extLst/>
        </xdr:cNvPr>
        <xdr:cNvSpPr txBox="1"/>
      </xdr:nvSpPr>
      <xdr:spPr>
        <a:xfrm>
          <a:off x="47626" y="4479471"/>
          <a:ext cx="8149318" cy="51299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MX" sz="1100" b="0" i="0" u="none" strike="noStrike">
              <a:solidFill>
                <a:schemeClr val="dk1"/>
              </a:solidFill>
              <a:latin typeface="+mn-lt"/>
              <a:ea typeface="+mn-ea"/>
              <a:cs typeface="+mn-cs"/>
            </a:rPr>
            <a:t>Conforme a la Ley Nº 1034/83 del Comerciante, las Sociedades Anónimas deberán</a:t>
          </a:r>
          <a:r>
            <a:rPr lang="es-MX"/>
            <a:t> </a:t>
          </a:r>
          <a:r>
            <a:rPr lang="es-MX" sz="1100" b="0" i="0" u="none" strike="noStrike">
              <a:solidFill>
                <a:schemeClr val="dk1"/>
              </a:solidFill>
              <a:latin typeface="+mn-lt"/>
              <a:ea typeface="+mn-ea"/>
              <a:cs typeface="+mn-cs"/>
            </a:rPr>
            <a:t> destinar como mínimo el 5% de las utilidades netas a la Reserva Legal hasta completar</a:t>
          </a:r>
          <a:r>
            <a:rPr lang="es-MX"/>
            <a:t> </a:t>
          </a:r>
          <a:r>
            <a:rPr lang="es-MX" sz="1100" b="0" i="0" u="none" strike="noStrike">
              <a:solidFill>
                <a:schemeClr val="dk1"/>
              </a:solidFill>
              <a:latin typeface="+mn-lt"/>
              <a:ea typeface="+mn-ea"/>
              <a:cs typeface="+mn-cs"/>
            </a:rPr>
            <a:t> el 20% del capital suscripto. </a:t>
          </a:r>
          <a:r>
            <a:rPr lang="es-MX"/>
            <a:t> </a:t>
          </a:r>
          <a:endParaRPr lang="es-PY" sz="1100"/>
        </a:p>
      </xdr:txBody>
    </xdr:sp>
    <xdr:clientData/>
  </xdr:twoCellAnchor>
  <xdr:twoCellAnchor>
    <xdr:from>
      <xdr:col>0</xdr:col>
      <xdr:colOff>55245</xdr:colOff>
      <xdr:row>28</xdr:row>
      <xdr:rowOff>28575</xdr:rowOff>
    </xdr:from>
    <xdr:to>
      <xdr:col>7</xdr:col>
      <xdr:colOff>660212</xdr:colOff>
      <xdr:row>30</xdr:row>
      <xdr:rowOff>173367</xdr:rowOff>
    </xdr:to>
    <xdr:sp macro="" textlink="">
      <xdr:nvSpPr>
        <xdr:cNvPr id="5" name="CuadroTexto 4">
          <a:extLst/>
        </xdr:cNvPr>
        <xdr:cNvSpPr txBox="1"/>
      </xdr:nvSpPr>
      <xdr:spPr>
        <a:xfrm>
          <a:off x="47625" y="5210175"/>
          <a:ext cx="8105775" cy="51298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55245</xdr:colOff>
      <xdr:row>35</xdr:row>
      <xdr:rowOff>85725</xdr:rowOff>
    </xdr:from>
    <xdr:to>
      <xdr:col>7</xdr:col>
      <xdr:colOff>573127</xdr:colOff>
      <xdr:row>38</xdr:row>
      <xdr:rowOff>38100</xdr:rowOff>
    </xdr:to>
    <xdr:sp macro="" textlink="">
      <xdr:nvSpPr>
        <xdr:cNvPr id="6" name="CuadroTexto 5">
          <a:extLst/>
        </xdr:cNvPr>
        <xdr:cNvSpPr txBox="1"/>
      </xdr:nvSpPr>
      <xdr:spPr>
        <a:xfrm>
          <a:off x="47625" y="6562725"/>
          <a:ext cx="8018689" cy="50754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0</xdr:col>
      <xdr:colOff>0</xdr:colOff>
      <xdr:row>15</xdr:row>
      <xdr:rowOff>0</xdr:rowOff>
    </xdr:from>
    <xdr:to>
      <xdr:col>7</xdr:col>
      <xdr:colOff>692865</xdr:colOff>
      <xdr:row>21</xdr:row>
      <xdr:rowOff>78120</xdr:rowOff>
    </xdr:to>
    <xdr:sp macro="" textlink="">
      <xdr:nvSpPr>
        <xdr:cNvPr id="7" name="CuadroTexto 6">
          <a:extLst/>
        </xdr:cNvPr>
        <xdr:cNvSpPr txBox="1"/>
      </xdr:nvSpPr>
      <xdr:spPr>
        <a:xfrm>
          <a:off x="0" y="2775857"/>
          <a:ext cx="8186057" cy="11789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La revaluación del valor de costo de los bienes del activo fijo será identificado, en sus respectivos rubros por separado, bajo la categoría de "Revalúo técnico no deducible" con el objeto de liquidar el Impuesto al momento de su efectiva realización.</a:t>
          </a:r>
        </a:p>
        <a:p>
          <a:pPr marL="0" marR="0" indent="0" defTabSz="914400" eaLnBrk="1" fontAlgn="auto" latinLnBrk="0" hangingPunct="1">
            <a:lnSpc>
              <a:spcPct val="100000"/>
            </a:lnSpc>
            <a:spcBef>
              <a:spcPts val="0"/>
            </a:spcBef>
            <a:spcAft>
              <a:spcPts val="0"/>
            </a:spcAft>
            <a:buClrTx/>
            <a:buSzTx/>
            <a:buFontTx/>
            <a:buNone/>
            <a:tabLst/>
            <a:defRPr/>
          </a:pPr>
          <a:r>
            <a:rPr lang="es-PY" sz="1100"/>
            <a:t>En</a:t>
          </a:r>
          <a:r>
            <a:rPr lang="es-PY" sz="1100" baseline="0"/>
            <a:t> el presente periodo se ha realizado un revalúo técnico del Inmueble con Finca N° 20.782, y Cta. Cte. Ctral. N° 27-3521-03 del Distrito de Luque, de acuerdo a las </a:t>
          </a:r>
          <a:r>
            <a:rPr lang="es-MX" sz="1100" baseline="0">
              <a:solidFill>
                <a:schemeClr val="dk1"/>
              </a:solidFill>
              <a:effectLst/>
              <a:latin typeface="+mn-lt"/>
              <a:ea typeface="+mn-ea"/>
              <a:cs typeface="+mn-cs"/>
            </a:rPr>
            <a:t>Normas del BCP (SB. SG. N° 00288/2002 y la SB. SG. N° 00019/2015 y las Normas Internacionales de Avaluación IVSC (International Valuation Standards Council) El informe presentado ha sido efectuado conforme a los procedimientos periciales pertinentes, correspondiendo el valor de tasación a precio de mercado a la fecha de realización.</a:t>
          </a:r>
          <a:endParaRPr lang="es-PY">
            <a:effectLst/>
          </a:endParaRPr>
        </a:p>
        <a:p>
          <a:endParaRPr lang="es-PY"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0</xdr:col>
      <xdr:colOff>878207</xdr:colOff>
      <xdr:row>7</xdr:row>
      <xdr:rowOff>153551</xdr:rowOff>
    </xdr:from>
    <xdr:ext cx="3319776" cy="939237"/>
    <xdr:sp macro="" textlink="">
      <xdr:nvSpPr>
        <xdr:cNvPr id="3" name="2 Rectángulo">
          <a:extLst/>
        </xdr:cNvPr>
        <xdr:cNvSpPr/>
      </xdr:nvSpPr>
      <xdr:spPr>
        <a:xfrm rot="21144321">
          <a:off x="883922" y="1455513"/>
          <a:ext cx="3317342" cy="939237"/>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0</xdr:col>
      <xdr:colOff>13863</xdr:colOff>
      <xdr:row>8</xdr:row>
      <xdr:rowOff>39182</xdr:rowOff>
    </xdr:from>
    <xdr:ext cx="3317447" cy="937629"/>
    <xdr:sp macro="" textlink="">
      <xdr:nvSpPr>
        <xdr:cNvPr id="3" name="2 Rectángulo">
          <a:extLst/>
        </xdr:cNvPr>
        <xdr:cNvSpPr/>
      </xdr:nvSpPr>
      <xdr:spPr>
        <a:xfrm rot="21144321">
          <a:off x="13863" y="1502222"/>
          <a:ext cx="3317447" cy="937629"/>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2.xml><?xml version="1.0" encoding="utf-8"?>
<xdr:wsDr xmlns:xdr="http://schemas.openxmlformats.org/drawingml/2006/spreadsheetDrawing" xmlns:a="http://schemas.openxmlformats.org/drawingml/2006/main">
  <xdr:twoCellAnchor editAs="oneCell">
    <xdr:from>
      <xdr:col>0</xdr:col>
      <xdr:colOff>922020</xdr:colOff>
      <xdr:row>10</xdr:row>
      <xdr:rowOff>0</xdr:rowOff>
    </xdr:from>
    <xdr:to>
      <xdr:col>2</xdr:col>
      <xdr:colOff>22860</xdr:colOff>
      <xdr:row>14</xdr:row>
      <xdr:rowOff>99060</xdr:rowOff>
    </xdr:to>
    <xdr:pic>
      <xdr:nvPicPr>
        <xdr:cNvPr id="30725" name="2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2020" y="1859280"/>
          <a:ext cx="3009900" cy="830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808790</xdr:colOff>
      <xdr:row>9</xdr:row>
      <xdr:rowOff>131658</xdr:rowOff>
    </xdr:from>
    <xdr:ext cx="3317448" cy="937629"/>
    <xdr:sp macro="" textlink="">
      <xdr:nvSpPr>
        <xdr:cNvPr id="2" name="1 Rectángulo">
          <a:extLst/>
        </xdr:cNvPr>
        <xdr:cNvSpPr/>
      </xdr:nvSpPr>
      <xdr:spPr>
        <a:xfrm rot="21144321">
          <a:off x="808790" y="1797172"/>
          <a:ext cx="3317448" cy="937629"/>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0</xdr:col>
      <xdr:colOff>2965641</xdr:colOff>
      <xdr:row>6</xdr:row>
      <xdr:rowOff>148744</xdr:rowOff>
    </xdr:from>
    <xdr:ext cx="2347100" cy="638071"/>
    <xdr:sp macro="" textlink="">
      <xdr:nvSpPr>
        <xdr:cNvPr id="2" name="1 Rectángulo">
          <a:extLst/>
        </xdr:cNvPr>
        <xdr:cNvSpPr/>
      </xdr:nvSpPr>
      <xdr:spPr>
        <a:xfrm rot="21144321">
          <a:off x="2958021" y="1244119"/>
          <a:ext cx="2347954" cy="639197"/>
        </a:xfrm>
        <a:prstGeom prst="rect">
          <a:avLst/>
        </a:prstGeom>
        <a:noFill/>
      </xdr:spPr>
      <xdr:txBody>
        <a:bodyPr wrap="none" lIns="91440" tIns="45720" rIns="91440" bIns="4572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0</xdr:col>
      <xdr:colOff>3027450</xdr:colOff>
      <xdr:row>6</xdr:row>
      <xdr:rowOff>111064</xdr:rowOff>
    </xdr:from>
    <xdr:ext cx="3665305" cy="946821"/>
    <xdr:sp macro="" textlink="">
      <xdr:nvSpPr>
        <xdr:cNvPr id="2" name="1 Rectángulo">
          <a:extLst/>
        </xdr:cNvPr>
        <xdr:cNvSpPr/>
      </xdr:nvSpPr>
      <xdr:spPr>
        <a:xfrm rot="21144321">
          <a:off x="3029355" y="1215964"/>
          <a:ext cx="3656734" cy="937629"/>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0</xdr:col>
      <xdr:colOff>1616060</xdr:colOff>
      <xdr:row>10</xdr:row>
      <xdr:rowOff>53205</xdr:rowOff>
    </xdr:from>
    <xdr:ext cx="3317448" cy="937629"/>
    <xdr:sp macro="" textlink="">
      <xdr:nvSpPr>
        <xdr:cNvPr id="3" name="2 Rectángulo">
          <a:extLst/>
        </xdr:cNvPr>
        <xdr:cNvSpPr/>
      </xdr:nvSpPr>
      <xdr:spPr>
        <a:xfrm rot="21144321">
          <a:off x="1616060" y="2080125"/>
          <a:ext cx="3317448" cy="937629"/>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1</xdr:col>
      <xdr:colOff>1091168</xdr:colOff>
      <xdr:row>10</xdr:row>
      <xdr:rowOff>5580</xdr:rowOff>
    </xdr:from>
    <xdr:ext cx="3317447" cy="937629"/>
    <xdr:sp macro="" textlink="">
      <xdr:nvSpPr>
        <xdr:cNvPr id="2" name="1 Rectángulo">
          <a:extLst/>
        </xdr:cNvPr>
        <xdr:cNvSpPr/>
      </xdr:nvSpPr>
      <xdr:spPr>
        <a:xfrm rot="21144321">
          <a:off x="2767568" y="1849620"/>
          <a:ext cx="3317447" cy="937629"/>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0</xdr:col>
      <xdr:colOff>3243603</xdr:colOff>
      <xdr:row>13</xdr:row>
      <xdr:rowOff>171346</xdr:rowOff>
    </xdr:from>
    <xdr:ext cx="3317448" cy="937629"/>
    <xdr:sp macro="" textlink="">
      <xdr:nvSpPr>
        <xdr:cNvPr id="2" name="1 Rectángulo">
          <a:extLst/>
        </xdr:cNvPr>
        <xdr:cNvSpPr/>
      </xdr:nvSpPr>
      <xdr:spPr>
        <a:xfrm rot="21144321">
          <a:off x="3243603" y="3775606"/>
          <a:ext cx="3317448" cy="937629"/>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arina\Users\dell\Downloads\Sallustro31122021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arina\Users\hbelotto\Downloads\Sallustro3112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row r="6">
          <cell r="B6">
            <v>44561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row r="1">
          <cell r="C1" t="str">
            <v>SALLUSTRO Y CIA. S..A</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A1:Q78"/>
  <sheetViews>
    <sheetView showGridLines="0" tabSelected="1" zoomScaleNormal="100" zoomScaleSheetLayoutView="70" workbookViewId="0">
      <selection activeCell="G72" sqref="G72"/>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26" style="229" customWidth="1"/>
    <col min="5" max="16384" width="11.44140625" style="2"/>
  </cols>
  <sheetData>
    <row r="1" spans="1:17" x14ac:dyDescent="0.25">
      <c r="B1" s="415" t="s">
        <v>771</v>
      </c>
      <c r="C1" s="414" t="s">
        <v>840</v>
      </c>
      <c r="D1" s="2"/>
    </row>
    <row r="2" spans="1:17" x14ac:dyDescent="0.25">
      <c r="P2" s="2">
        <v>1</v>
      </c>
      <c r="Q2" s="2" t="s">
        <v>387</v>
      </c>
    </row>
    <row r="3" spans="1:17" x14ac:dyDescent="0.25">
      <c r="P3" s="2">
        <v>2</v>
      </c>
      <c r="Q3" s="2" t="s">
        <v>388</v>
      </c>
    </row>
    <row r="4" spans="1:17" x14ac:dyDescent="0.25">
      <c r="P4" s="2">
        <v>3</v>
      </c>
      <c r="Q4" s="2" t="s">
        <v>389</v>
      </c>
    </row>
    <row r="5" spans="1:17" x14ac:dyDescent="0.25">
      <c r="P5" s="2">
        <v>4</v>
      </c>
      <c r="Q5" s="2" t="s">
        <v>390</v>
      </c>
    </row>
    <row r="6" spans="1:17" x14ac:dyDescent="0.25">
      <c r="A6" s="415" t="s">
        <v>768</v>
      </c>
      <c r="B6" s="413">
        <v>44926</v>
      </c>
      <c r="P6" s="2">
        <v>5</v>
      </c>
      <c r="Q6" s="2" t="s">
        <v>391</v>
      </c>
    </row>
    <row r="7" spans="1:17" ht="12.75" hidden="1" customHeight="1" x14ac:dyDescent="0.25">
      <c r="A7" s="39"/>
      <c r="B7" s="39"/>
      <c r="C7" s="39"/>
      <c r="D7" s="248"/>
      <c r="P7" s="2">
        <v>6</v>
      </c>
      <c r="Q7" s="2" t="s">
        <v>392</v>
      </c>
    </row>
    <row r="8" spans="1:17" x14ac:dyDescent="0.25">
      <c r="A8" s="295"/>
      <c r="P8" s="2">
        <v>7</v>
      </c>
      <c r="Q8" s="2" t="s">
        <v>393</v>
      </c>
    </row>
    <row r="9" spans="1:17" ht="26.4" customHeight="1" x14ac:dyDescent="0.25">
      <c r="B9" s="296"/>
      <c r="C9" s="297" t="s">
        <v>16</v>
      </c>
      <c r="D9" s="301" t="s">
        <v>324</v>
      </c>
      <c r="P9" s="2">
        <v>8</v>
      </c>
      <c r="Q9" s="2" t="s">
        <v>394</v>
      </c>
    </row>
    <row r="10" spans="1:17" ht="26.4" customHeight="1" x14ac:dyDescent="0.25">
      <c r="B10" s="298" t="s">
        <v>373</v>
      </c>
      <c r="C10" s="279"/>
      <c r="D10" s="302"/>
      <c r="P10" s="2">
        <v>9</v>
      </c>
      <c r="Q10" s="2" t="s">
        <v>395</v>
      </c>
    </row>
    <row r="11" spans="1:17" ht="14.4" x14ac:dyDescent="0.3">
      <c r="A11" s="91"/>
      <c r="B11" s="299"/>
      <c r="C11" s="280" t="s">
        <v>298</v>
      </c>
      <c r="D11" s="303" t="s">
        <v>17</v>
      </c>
      <c r="P11" s="2">
        <v>10</v>
      </c>
      <c r="Q11" s="2" t="s">
        <v>396</v>
      </c>
    </row>
    <row r="12" spans="1:17" ht="14.4" x14ac:dyDescent="0.3">
      <c r="A12" s="91"/>
      <c r="B12" s="299"/>
      <c r="C12" s="280" t="s">
        <v>33</v>
      </c>
      <c r="D12" s="304" t="s">
        <v>18</v>
      </c>
      <c r="P12" s="2">
        <v>11</v>
      </c>
      <c r="Q12" s="2" t="s">
        <v>397</v>
      </c>
    </row>
    <row r="13" spans="1:17" ht="14.4" x14ac:dyDescent="0.3">
      <c r="A13" s="91"/>
      <c r="B13" s="298" t="s">
        <v>235</v>
      </c>
      <c r="C13" s="280"/>
      <c r="D13" s="303" t="s">
        <v>117</v>
      </c>
      <c r="P13" s="2">
        <v>12</v>
      </c>
      <c r="Q13" s="2" t="s">
        <v>398</v>
      </c>
    </row>
    <row r="14" spans="1:17" x14ac:dyDescent="0.25">
      <c r="A14" s="91"/>
      <c r="B14" s="299"/>
      <c r="C14" s="38" t="s">
        <v>178</v>
      </c>
      <c r="D14" s="305" t="s">
        <v>19</v>
      </c>
    </row>
    <row r="15" spans="1:17" x14ac:dyDescent="0.25">
      <c r="A15" s="91"/>
      <c r="B15" s="299"/>
      <c r="C15" s="38" t="s">
        <v>98</v>
      </c>
      <c r="D15" s="305" t="s">
        <v>20</v>
      </c>
    </row>
    <row r="16" spans="1:17" x14ac:dyDescent="0.25">
      <c r="A16" s="91"/>
      <c r="B16" s="299"/>
      <c r="C16" s="38" t="s">
        <v>179</v>
      </c>
      <c r="D16" s="305" t="s">
        <v>21</v>
      </c>
    </row>
    <row r="17" spans="1:4" x14ac:dyDescent="0.25">
      <c r="A17" s="91"/>
      <c r="B17" s="299"/>
      <c r="C17" s="38" t="s">
        <v>34</v>
      </c>
      <c r="D17" s="305" t="s">
        <v>22</v>
      </c>
    </row>
    <row r="18" spans="1:4" ht="14.4" x14ac:dyDescent="0.3">
      <c r="A18" s="91"/>
      <c r="B18" s="299"/>
      <c r="C18" s="38" t="s">
        <v>179</v>
      </c>
      <c r="D18" s="304" t="s">
        <v>21</v>
      </c>
    </row>
    <row r="19" spans="1:4" x14ac:dyDescent="0.25">
      <c r="A19" s="91"/>
      <c r="B19" s="299"/>
      <c r="C19" s="38" t="s">
        <v>180</v>
      </c>
      <c r="D19" s="305" t="s">
        <v>23</v>
      </c>
    </row>
    <row r="20" spans="1:4" x14ac:dyDescent="0.25">
      <c r="A20" s="91"/>
      <c r="B20" s="299"/>
      <c r="C20" s="38" t="s">
        <v>356</v>
      </c>
      <c r="D20" s="305" t="s">
        <v>24</v>
      </c>
    </row>
    <row r="21" spans="1:4" x14ac:dyDescent="0.25">
      <c r="A21" s="91"/>
      <c r="B21" s="299"/>
      <c r="C21" s="38" t="s">
        <v>299</v>
      </c>
      <c r="D21" s="305" t="s">
        <v>25</v>
      </c>
    </row>
    <row r="22" spans="1:4" x14ac:dyDescent="0.25">
      <c r="A22" s="91"/>
      <c r="B22" s="299"/>
      <c r="C22" s="38" t="s">
        <v>198</v>
      </c>
      <c r="D22" s="305" t="s">
        <v>26</v>
      </c>
    </row>
    <row r="23" spans="1:4" ht="14.4" x14ac:dyDescent="0.3">
      <c r="A23" s="91"/>
      <c r="B23" s="299"/>
      <c r="C23" s="38" t="s">
        <v>110</v>
      </c>
      <c r="D23" s="304" t="s">
        <v>27</v>
      </c>
    </row>
    <row r="24" spans="1:4" ht="14.4" x14ac:dyDescent="0.3">
      <c r="A24" s="91"/>
      <c r="B24" s="299"/>
      <c r="C24" s="38" t="s">
        <v>116</v>
      </c>
      <c r="D24" s="303" t="s">
        <v>28</v>
      </c>
    </row>
    <row r="25" spans="1:4" ht="14.4" x14ac:dyDescent="0.3">
      <c r="A25" s="91"/>
      <c r="B25" s="299"/>
      <c r="C25" s="38" t="s">
        <v>99</v>
      </c>
      <c r="D25" s="304" t="s">
        <v>29</v>
      </c>
    </row>
    <row r="26" spans="1:4" x14ac:dyDescent="0.25">
      <c r="A26" s="91"/>
      <c r="B26" s="299"/>
      <c r="C26" s="38" t="s">
        <v>100</v>
      </c>
      <c r="D26" s="305" t="s">
        <v>30</v>
      </c>
    </row>
    <row r="27" spans="1:4" x14ac:dyDescent="0.25">
      <c r="A27" s="91"/>
      <c r="B27" s="299"/>
      <c r="C27" s="38" t="s">
        <v>118</v>
      </c>
      <c r="D27" s="305" t="s">
        <v>31</v>
      </c>
    </row>
    <row r="28" spans="1:4" x14ac:dyDescent="0.25">
      <c r="A28" s="91"/>
      <c r="B28" s="299"/>
      <c r="C28" s="38" t="s">
        <v>58</v>
      </c>
      <c r="D28" s="305" t="s">
        <v>32</v>
      </c>
    </row>
    <row r="29" spans="1:4" ht="14.4" x14ac:dyDescent="0.3">
      <c r="A29" s="91"/>
      <c r="B29" s="299"/>
      <c r="C29" s="38" t="s">
        <v>59</v>
      </c>
      <c r="D29" s="304" t="s">
        <v>300</v>
      </c>
    </row>
    <row r="30" spans="1:4" ht="14.4" x14ac:dyDescent="0.3">
      <c r="A30" s="91"/>
      <c r="B30" s="299"/>
      <c r="C30" s="38" t="s">
        <v>60</v>
      </c>
      <c r="D30" s="304" t="s">
        <v>301</v>
      </c>
    </row>
    <row r="31" spans="1:4" ht="14.4" x14ac:dyDescent="0.3">
      <c r="A31" s="91"/>
      <c r="B31" s="299"/>
      <c r="C31" s="38" t="s">
        <v>204</v>
      </c>
      <c r="D31" s="304" t="s">
        <v>302</v>
      </c>
    </row>
    <row r="32" spans="1:4" ht="14.4" x14ac:dyDescent="0.3">
      <c r="A32" s="91"/>
      <c r="B32" s="299"/>
      <c r="C32" s="38" t="s">
        <v>304</v>
      </c>
      <c r="D32" s="304" t="s">
        <v>30</v>
      </c>
    </row>
    <row r="33" spans="1:4" ht="14.4" x14ac:dyDescent="0.3">
      <c r="A33" s="91"/>
      <c r="B33" s="299"/>
      <c r="C33" s="38" t="s">
        <v>306</v>
      </c>
      <c r="D33" s="304" t="s">
        <v>302</v>
      </c>
    </row>
    <row r="34" spans="1:4" ht="14.4" x14ac:dyDescent="0.3">
      <c r="A34" s="91"/>
      <c r="B34" s="299"/>
      <c r="C34" s="38" t="s">
        <v>208</v>
      </c>
      <c r="D34" s="304" t="s">
        <v>303</v>
      </c>
    </row>
    <row r="35" spans="1:4" ht="14.4" x14ac:dyDescent="0.3">
      <c r="A35" s="91"/>
      <c r="B35" s="299"/>
      <c r="C35" s="38" t="s">
        <v>37</v>
      </c>
      <c r="D35" s="304" t="s">
        <v>307</v>
      </c>
    </row>
    <row r="36" spans="1:4" ht="14.4" x14ac:dyDescent="0.3">
      <c r="A36" s="91"/>
      <c r="B36" s="299"/>
      <c r="C36" s="38" t="s">
        <v>72</v>
      </c>
      <c r="D36" s="304" t="s">
        <v>307</v>
      </c>
    </row>
    <row r="37" spans="1:4" ht="14.4" x14ac:dyDescent="0.3">
      <c r="A37" s="91"/>
      <c r="B37" s="299"/>
      <c r="C37" s="38" t="s">
        <v>209</v>
      </c>
      <c r="D37" s="304" t="s">
        <v>307</v>
      </c>
    </row>
    <row r="38" spans="1:4" ht="14.4" x14ac:dyDescent="0.3">
      <c r="A38" s="91"/>
      <c r="B38" s="299"/>
      <c r="C38" s="38" t="s">
        <v>359</v>
      </c>
      <c r="D38" s="304" t="s">
        <v>307</v>
      </c>
    </row>
    <row r="39" spans="1:4" ht="14.4" x14ac:dyDescent="0.3">
      <c r="A39" s="91"/>
      <c r="B39" s="299"/>
      <c r="C39" s="38" t="s">
        <v>61</v>
      </c>
      <c r="D39" s="304" t="s">
        <v>308</v>
      </c>
    </row>
    <row r="40" spans="1:4" ht="14.4" x14ac:dyDescent="0.3">
      <c r="A40" s="91"/>
      <c r="B40" s="299"/>
      <c r="C40" s="38" t="s">
        <v>38</v>
      </c>
      <c r="D40" s="304" t="s">
        <v>309</v>
      </c>
    </row>
    <row r="41" spans="1:4" ht="14.4" x14ac:dyDescent="0.3">
      <c r="A41" s="91"/>
      <c r="B41" s="299"/>
      <c r="C41" s="38" t="s">
        <v>62</v>
      </c>
      <c r="D41" s="304" t="s">
        <v>310</v>
      </c>
    </row>
    <row r="42" spans="1:4" ht="14.4" x14ac:dyDescent="0.3">
      <c r="A42" s="91"/>
      <c r="B42" s="298" t="s">
        <v>49</v>
      </c>
      <c r="C42" s="280"/>
      <c r="D42" s="303" t="s">
        <v>128</v>
      </c>
    </row>
    <row r="43" spans="1:4" ht="14.4" x14ac:dyDescent="0.3">
      <c r="A43" s="91"/>
      <c r="B43" s="299"/>
      <c r="C43" s="38" t="s">
        <v>54</v>
      </c>
      <c r="D43" s="304" t="s">
        <v>311</v>
      </c>
    </row>
    <row r="44" spans="1:4" ht="14.4" x14ac:dyDescent="0.3">
      <c r="A44" s="91"/>
      <c r="B44" s="299"/>
      <c r="C44" s="38" t="s">
        <v>136</v>
      </c>
      <c r="D44" s="304" t="s">
        <v>312</v>
      </c>
    </row>
    <row r="45" spans="1:4" ht="14.4" x14ac:dyDescent="0.3">
      <c r="A45" s="91"/>
      <c r="B45" s="299"/>
      <c r="C45" s="38" t="s">
        <v>214</v>
      </c>
      <c r="D45" s="304" t="s">
        <v>313</v>
      </c>
    </row>
    <row r="46" spans="1:4" ht="14.4" x14ac:dyDescent="0.3">
      <c r="A46" s="91"/>
      <c r="B46" s="299"/>
      <c r="C46" s="38" t="s">
        <v>163</v>
      </c>
      <c r="D46" s="304" t="s">
        <v>313</v>
      </c>
    </row>
    <row r="47" spans="1:4" ht="14.4" x14ac:dyDescent="0.3">
      <c r="A47" s="91"/>
      <c r="B47" s="299"/>
      <c r="C47" s="38" t="s">
        <v>315</v>
      </c>
      <c r="D47" s="304" t="s">
        <v>314</v>
      </c>
    </row>
    <row r="48" spans="1:4" ht="14.4" x14ac:dyDescent="0.3">
      <c r="A48" s="91"/>
      <c r="B48" s="299"/>
      <c r="C48" s="38" t="s">
        <v>361</v>
      </c>
      <c r="D48" s="304" t="s">
        <v>316</v>
      </c>
    </row>
    <row r="49" spans="1:4" ht="14.4" x14ac:dyDescent="0.3">
      <c r="A49" s="91"/>
      <c r="B49" s="299"/>
      <c r="C49" s="38" t="s">
        <v>364</v>
      </c>
      <c r="D49" s="304" t="s">
        <v>316</v>
      </c>
    </row>
    <row r="50" spans="1:4" ht="14.4" x14ac:dyDescent="0.3">
      <c r="A50" s="91"/>
      <c r="B50" s="299"/>
      <c r="C50" s="38" t="s">
        <v>142</v>
      </c>
      <c r="D50" s="304" t="s">
        <v>317</v>
      </c>
    </row>
    <row r="51" spans="1:4" ht="14.4" x14ac:dyDescent="0.3">
      <c r="A51" s="91"/>
      <c r="B51" s="299"/>
      <c r="C51" s="38" t="s">
        <v>143</v>
      </c>
      <c r="D51" s="304" t="s">
        <v>318</v>
      </c>
    </row>
    <row r="52" spans="1:4" ht="14.4" x14ac:dyDescent="0.3">
      <c r="A52" s="91"/>
      <c r="B52" s="299"/>
      <c r="C52" s="38" t="s">
        <v>40</v>
      </c>
      <c r="D52" s="304" t="s">
        <v>319</v>
      </c>
    </row>
    <row r="53" spans="1:4" ht="14.4" x14ac:dyDescent="0.3">
      <c r="A53" s="91"/>
      <c r="B53" s="299"/>
      <c r="C53" s="38" t="s">
        <v>64</v>
      </c>
      <c r="D53" s="304" t="s">
        <v>320</v>
      </c>
    </row>
    <row r="54" spans="1:4" ht="14.4" x14ac:dyDescent="0.3">
      <c r="A54" s="91"/>
      <c r="B54" s="299"/>
      <c r="C54" s="38" t="s">
        <v>65</v>
      </c>
      <c r="D54" s="304" t="s">
        <v>321</v>
      </c>
    </row>
    <row r="55" spans="1:4" ht="14.4" x14ac:dyDescent="0.3">
      <c r="A55" s="91"/>
      <c r="B55" s="299"/>
      <c r="C55" s="38" t="s">
        <v>323</v>
      </c>
      <c r="D55" s="304" t="s">
        <v>322</v>
      </c>
    </row>
    <row r="56" spans="1:4" ht="14.4" x14ac:dyDescent="0.3">
      <c r="A56" s="91"/>
      <c r="B56" s="299"/>
      <c r="C56" s="38" t="s">
        <v>66</v>
      </c>
      <c r="D56" s="303" t="s">
        <v>322</v>
      </c>
    </row>
    <row r="57" spans="1:4" ht="14.4" x14ac:dyDescent="0.3">
      <c r="A57" s="91"/>
      <c r="B57" s="298" t="s">
        <v>50</v>
      </c>
      <c r="C57" s="280"/>
      <c r="D57" s="303" t="s">
        <v>48</v>
      </c>
    </row>
    <row r="58" spans="1:4" ht="14.4" x14ac:dyDescent="0.3">
      <c r="A58" s="91"/>
      <c r="B58" s="298" t="s">
        <v>236</v>
      </c>
      <c r="C58" s="280"/>
      <c r="D58" s="304" t="s">
        <v>237</v>
      </c>
    </row>
    <row r="59" spans="1:4" ht="14.4" x14ac:dyDescent="0.3">
      <c r="A59" s="91"/>
      <c r="B59" s="298" t="s">
        <v>374</v>
      </c>
      <c r="C59" s="280"/>
      <c r="D59" s="304"/>
    </row>
    <row r="60" spans="1:4" ht="14.4" x14ac:dyDescent="0.3">
      <c r="A60" s="91"/>
      <c r="B60" s="299"/>
      <c r="C60" s="38" t="s">
        <v>327</v>
      </c>
      <c r="D60" s="303" t="s">
        <v>328</v>
      </c>
    </row>
    <row r="61" spans="1:4" ht="14.4" x14ac:dyDescent="0.3">
      <c r="A61" s="91"/>
      <c r="B61" s="299"/>
      <c r="C61" s="38" t="s">
        <v>332</v>
      </c>
      <c r="D61" s="303" t="s">
        <v>333</v>
      </c>
    </row>
    <row r="62" spans="1:4" ht="14.4" x14ac:dyDescent="0.3">
      <c r="A62" s="91"/>
      <c r="B62" s="299"/>
      <c r="C62" s="38" t="s">
        <v>365</v>
      </c>
      <c r="D62" s="303" t="s">
        <v>335</v>
      </c>
    </row>
    <row r="63" spans="1:4" ht="14.4" x14ac:dyDescent="0.3">
      <c r="A63" s="91"/>
      <c r="B63" s="299"/>
      <c r="C63" s="38" t="s">
        <v>334</v>
      </c>
      <c r="D63" s="303" t="s">
        <v>336</v>
      </c>
    </row>
    <row r="64" spans="1:4" ht="14.4" x14ac:dyDescent="0.25">
      <c r="A64" s="91"/>
      <c r="B64" s="300"/>
      <c r="C64" s="416" t="s">
        <v>824</v>
      </c>
      <c r="D64" s="411" t="s">
        <v>825</v>
      </c>
    </row>
    <row r="65" spans="1:11" s="38" customFormat="1" ht="21.15" customHeight="1" x14ac:dyDescent="0.25">
      <c r="A65" s="40"/>
      <c r="D65" s="249"/>
    </row>
    <row r="66" spans="1:11" s="38" customFormat="1" ht="21.15" customHeight="1" x14ac:dyDescent="0.25">
      <c r="A66" s="40"/>
      <c r="D66" s="249"/>
    </row>
    <row r="67" spans="1:11" s="38" customFormat="1" ht="21.15" customHeight="1" x14ac:dyDescent="0.25">
      <c r="A67" s="40"/>
      <c r="D67" s="249"/>
    </row>
    <row r="68" spans="1:11" x14ac:dyDescent="0.25">
      <c r="B68" s="38"/>
      <c r="C68" s="38"/>
      <c r="D68" s="91"/>
    </row>
    <row r="69" spans="1:11" s="504" customFormat="1" x14ac:dyDescent="0.25">
      <c r="A69" s="571"/>
      <c r="C69" s="571"/>
      <c r="D69" s="569"/>
      <c r="I69" s="567"/>
      <c r="K69" s="77"/>
    </row>
    <row r="70" spans="1:11" s="504" customFormat="1" x14ac:dyDescent="0.25">
      <c r="A70" s="570"/>
      <c r="C70" s="571"/>
      <c r="D70" s="566"/>
      <c r="I70" s="567"/>
      <c r="K70" s="77"/>
    </row>
    <row r="71" spans="1:11" s="503" customFormat="1" x14ac:dyDescent="0.25"/>
    <row r="72" spans="1:11" s="503" customFormat="1" x14ac:dyDescent="0.25"/>
    <row r="73" spans="1:11" s="503" customFormat="1" x14ac:dyDescent="0.25"/>
    <row r="74" spans="1:11" s="503" customFormat="1" x14ac:dyDescent="0.25"/>
    <row r="75" spans="1:11" s="503" customFormat="1" x14ac:dyDescent="0.25">
      <c r="C75" s="570"/>
    </row>
    <row r="76" spans="1:11" s="503" customFormat="1" x14ac:dyDescent="0.25">
      <c r="C76" s="570"/>
    </row>
    <row r="77" spans="1:11" s="503" customFormat="1" x14ac:dyDescent="0.25">
      <c r="C77" s="570"/>
    </row>
    <row r="78" spans="1:11" s="503" customFormat="1" x14ac:dyDescent="0.25"/>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rintOptions horizontalCentered="1"/>
  <pageMargins left="0.70866141732283472" right="0.70866141732283472" top="0.74803149606299213" bottom="0.74803149606299213" header="0.31496062992125984" footer="0.31496062992125984"/>
  <pageSetup paperSize="9" scale="65"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00B0F0"/>
  </sheetPr>
  <dimension ref="A1:L75"/>
  <sheetViews>
    <sheetView showGridLines="0" topLeftCell="A52" zoomScaleNormal="100" zoomScaleSheetLayoutView="70" workbookViewId="0">
      <selection activeCell="F60" sqref="F60:H60"/>
    </sheetView>
  </sheetViews>
  <sheetFormatPr baseColWidth="10" defaultColWidth="11.44140625" defaultRowHeight="10.199999999999999" x14ac:dyDescent="0.2"/>
  <cols>
    <col min="1" max="1" width="2.109375" style="51" customWidth="1"/>
    <col min="2" max="2" width="2" style="51" customWidth="1"/>
    <col min="3" max="3" width="2.33203125" style="51" customWidth="1"/>
    <col min="4" max="4" width="51.88671875" style="51" customWidth="1"/>
    <col min="5" max="5" width="10.33203125" style="84" customWidth="1"/>
    <col min="6" max="6" width="23" style="516" bestFit="1" customWidth="1"/>
    <col min="7" max="7" width="26.33203125" style="516" customWidth="1"/>
    <col min="8" max="8" width="14.33203125" style="507" bestFit="1" customWidth="1"/>
    <col min="9" max="9" width="16.109375" style="507" bestFit="1" customWidth="1"/>
    <col min="10" max="10" width="14" style="507" bestFit="1" customWidth="1"/>
    <col min="11" max="11" width="12" style="51" bestFit="1" customWidth="1"/>
    <col min="12" max="16384" width="11.44140625" style="51"/>
  </cols>
  <sheetData>
    <row r="1" spans="1:7" ht="14.4" x14ac:dyDescent="0.25">
      <c r="D1" s="412" t="str">
        <f>Indice!C1</f>
        <v>SALLUSTRO Y CIA. S..A</v>
      </c>
      <c r="E1" s="193" t="s">
        <v>330</v>
      </c>
    </row>
    <row r="3" spans="1:7" x14ac:dyDescent="0.2">
      <c r="F3" s="615"/>
    </row>
    <row r="7" spans="1:7" ht="13.2" x14ac:dyDescent="0.25">
      <c r="A7" s="717" t="s">
        <v>247</v>
      </c>
      <c r="B7" s="717"/>
      <c r="C7" s="717"/>
      <c r="D7" s="717"/>
      <c r="E7" s="717"/>
      <c r="F7" s="717"/>
      <c r="G7" s="717"/>
    </row>
    <row r="8" spans="1:7" ht="15" customHeight="1" x14ac:dyDescent="0.25">
      <c r="A8" s="717" t="str">
        <f>IFERROR(IF(Indice!B6="","Al dia... de mes… de año 2XX2…","Al "&amp;DAY(Indice!B6)&amp;" de "&amp;VLOOKUP(MONTH(Indice!B6),Indice!P:Q,2,0)&amp;" de "&amp;YEAR(Indice!B6)),"Al dia... de mes… de año 2XX2…")</f>
        <v>Al 31 de Diciembre de 2022</v>
      </c>
      <c r="B8" s="717"/>
      <c r="C8" s="717"/>
      <c r="D8" s="717"/>
      <c r="E8" s="717"/>
      <c r="F8" s="717"/>
      <c r="G8" s="717"/>
    </row>
    <row r="9" spans="1:7" ht="13.2" x14ac:dyDescent="0.25">
      <c r="A9" s="718" t="s">
        <v>228</v>
      </c>
      <c r="B9" s="718"/>
      <c r="C9" s="718"/>
      <c r="D9" s="718"/>
      <c r="E9" s="718"/>
      <c r="F9" s="718"/>
      <c r="G9" s="718"/>
    </row>
    <row r="10" spans="1:7" ht="11.4" x14ac:dyDescent="0.2">
      <c r="A10" s="62"/>
      <c r="B10" s="62"/>
      <c r="C10" s="62"/>
      <c r="D10" s="62"/>
      <c r="E10" s="5"/>
      <c r="F10" s="517"/>
      <c r="G10" s="517"/>
    </row>
    <row r="11" spans="1:7" ht="16.2" x14ac:dyDescent="0.4">
      <c r="A11" s="62"/>
      <c r="B11" s="191"/>
      <c r="C11" s="191"/>
      <c r="D11" s="191"/>
      <c r="E11" s="282" t="s">
        <v>175</v>
      </c>
      <c r="F11" s="518">
        <f>IFERROR(IF(Indice!B6="","2XX2",YEAR(Indice!B6)),"2XX2")</f>
        <v>2022</v>
      </c>
      <c r="G11" s="518">
        <f>IFERROR(YEAR(Indice!B6-366),"2XX1")</f>
        <v>2021</v>
      </c>
    </row>
    <row r="12" spans="1:7" ht="16.2" x14ac:dyDescent="0.2">
      <c r="B12" s="720" t="s">
        <v>176</v>
      </c>
      <c r="C12" s="720"/>
      <c r="D12" s="720"/>
      <c r="E12" s="196"/>
    </row>
    <row r="13" spans="1:7" ht="13.2" x14ac:dyDescent="0.25">
      <c r="A13" s="62"/>
      <c r="B13" s="79" t="s">
        <v>177</v>
      </c>
      <c r="C13" s="41"/>
      <c r="D13" s="41"/>
      <c r="E13" s="192"/>
      <c r="F13" s="59"/>
      <c r="G13" s="59"/>
    </row>
    <row r="14" spans="1:7" ht="14.4" x14ac:dyDescent="0.3">
      <c r="A14" s="62"/>
      <c r="B14" s="41"/>
      <c r="C14" s="719" t="s">
        <v>178</v>
      </c>
      <c r="D14" s="719"/>
      <c r="E14" s="203">
        <v>3</v>
      </c>
      <c r="F14" s="59">
        <f>'Nota 3'!C51</f>
        <v>11658167264.879997</v>
      </c>
      <c r="G14" s="59">
        <f>'Nota 3'!D51</f>
        <v>11419997264.809999</v>
      </c>
    </row>
    <row r="15" spans="1:7" ht="14.4" x14ac:dyDescent="0.3">
      <c r="A15" s="62"/>
      <c r="B15" s="41"/>
      <c r="C15" s="719" t="s">
        <v>98</v>
      </c>
      <c r="D15" s="719"/>
      <c r="E15" s="203">
        <v>4</v>
      </c>
      <c r="F15" s="59">
        <f>'Nota 4'!B11</f>
        <v>3730308372.6500001</v>
      </c>
      <c r="G15" s="59">
        <f>'Nota 4'!C11</f>
        <v>3773876287.25</v>
      </c>
    </row>
    <row r="16" spans="1:7" ht="14.4" x14ac:dyDescent="0.3">
      <c r="A16" s="62"/>
      <c r="B16" s="41"/>
      <c r="C16" s="719" t="s">
        <v>179</v>
      </c>
      <c r="D16" s="719"/>
      <c r="E16" s="203">
        <v>5</v>
      </c>
      <c r="F16" s="59">
        <f>'Nota 5'!C26</f>
        <v>36651739716.639999</v>
      </c>
      <c r="G16" s="59">
        <f>'Nota 5'!D26</f>
        <v>31478606301.849998</v>
      </c>
    </row>
    <row r="17" spans="1:11" ht="14.4" x14ac:dyDescent="0.3">
      <c r="A17" s="78"/>
      <c r="B17" s="41"/>
      <c r="C17" s="719" t="s">
        <v>34</v>
      </c>
      <c r="D17" s="719"/>
      <c r="E17" s="203">
        <v>6</v>
      </c>
      <c r="F17" s="59">
        <f>'Nota 6'!B22</f>
        <v>10140250572.830002</v>
      </c>
      <c r="G17" s="59">
        <f>'Nota 6'!C22</f>
        <v>9375453148.9500008</v>
      </c>
    </row>
    <row r="18" spans="1:11" ht="14.4" x14ac:dyDescent="0.3">
      <c r="A18" s="62"/>
      <c r="B18" s="41"/>
      <c r="C18" s="719" t="s">
        <v>180</v>
      </c>
      <c r="D18" s="719"/>
      <c r="E18" s="203">
        <v>7</v>
      </c>
      <c r="F18" s="59">
        <f>'Nota 7'!B13</f>
        <v>65076560692.860001</v>
      </c>
      <c r="G18" s="59">
        <f>'Nota 7'!C13</f>
        <v>62210222385.93</v>
      </c>
    </row>
    <row r="19" spans="1:11" ht="13.2" x14ac:dyDescent="0.25">
      <c r="A19" s="62"/>
      <c r="B19" s="41"/>
      <c r="C19" s="79" t="s">
        <v>254</v>
      </c>
      <c r="D19" s="41"/>
      <c r="E19" s="192"/>
      <c r="F19" s="519">
        <f>SUM(F14:F18)</f>
        <v>127257026619.86</v>
      </c>
      <c r="G19" s="519">
        <f>SUM(G14:G18)</f>
        <v>118258155388.79001</v>
      </c>
      <c r="K19" s="457"/>
    </row>
    <row r="20" spans="1:11" ht="13.2" x14ac:dyDescent="0.25">
      <c r="A20" s="62"/>
      <c r="B20" s="79" t="s">
        <v>181</v>
      </c>
      <c r="C20" s="41"/>
      <c r="D20" s="41"/>
      <c r="E20" s="192"/>
      <c r="F20" s="59"/>
      <c r="G20" s="59"/>
    </row>
    <row r="21" spans="1:11" ht="14.4" x14ac:dyDescent="0.3">
      <c r="A21" s="62"/>
      <c r="B21" s="41"/>
      <c r="C21" s="719" t="s">
        <v>182</v>
      </c>
      <c r="D21" s="719"/>
      <c r="E21" s="203">
        <v>6</v>
      </c>
      <c r="F21" s="59">
        <f>'Nota 6'!B41</f>
        <v>222688828.19999999</v>
      </c>
      <c r="G21" s="520">
        <f>'Nota 6'!C41</f>
        <v>209551996.97999999</v>
      </c>
    </row>
    <row r="22" spans="1:11" ht="14.4" x14ac:dyDescent="0.3">
      <c r="A22" s="62"/>
      <c r="B22" s="41"/>
      <c r="C22" s="366" t="s">
        <v>179</v>
      </c>
      <c r="D22" s="366"/>
      <c r="E22" s="203">
        <v>5</v>
      </c>
      <c r="F22" s="59">
        <f>'Nota 5'!C44</f>
        <v>17947990644.320004</v>
      </c>
      <c r="G22" s="520">
        <f>'Nota 5'!D44</f>
        <v>18104268381.809998</v>
      </c>
    </row>
    <row r="23" spans="1:11" s="641" customFormat="1" ht="14.4" x14ac:dyDescent="0.3">
      <c r="A23" s="642"/>
      <c r="B23" s="637"/>
      <c r="C23" s="636" t="s">
        <v>1166</v>
      </c>
      <c r="D23" s="636"/>
      <c r="E23" s="648">
        <v>4</v>
      </c>
      <c r="F23" s="655">
        <f>+'Nota 4'!B15</f>
        <v>15480552926.91</v>
      </c>
      <c r="G23" s="657">
        <f>+'Nota 4'!C15</f>
        <v>16410909090.91</v>
      </c>
      <c r="H23" s="656"/>
      <c r="I23" s="656"/>
      <c r="J23" s="656"/>
    </row>
    <row r="24" spans="1:11" ht="14.4" x14ac:dyDescent="0.3">
      <c r="A24" s="62"/>
      <c r="B24" s="41"/>
      <c r="C24" s="719" t="s">
        <v>356</v>
      </c>
      <c r="D24" s="719"/>
      <c r="E24" s="203">
        <v>8</v>
      </c>
      <c r="F24" s="59">
        <f>'Nota 8'!B8</f>
        <v>0</v>
      </c>
      <c r="G24" s="59">
        <f>'Nota 8'!C8</f>
        <v>0</v>
      </c>
    </row>
    <row r="25" spans="1:11" ht="14.4" x14ac:dyDescent="0.3">
      <c r="A25" s="62"/>
      <c r="B25" s="41"/>
      <c r="C25" s="719" t="s">
        <v>357</v>
      </c>
      <c r="D25" s="719"/>
      <c r="E25" s="203">
        <v>9</v>
      </c>
      <c r="F25" s="59">
        <f>'Nota 9'!L27</f>
        <v>34769763356.289574</v>
      </c>
      <c r="G25" s="59">
        <f>'Nota 9'!M27</f>
        <v>32756217963.702099</v>
      </c>
    </row>
    <row r="26" spans="1:11" ht="14.4" x14ac:dyDescent="0.3">
      <c r="A26" s="62"/>
      <c r="B26" s="41"/>
      <c r="C26" s="719" t="s">
        <v>198</v>
      </c>
      <c r="D26" s="719"/>
      <c r="E26" s="203">
        <v>10</v>
      </c>
      <c r="F26" s="59">
        <f>'Nota 10'!B19</f>
        <v>0</v>
      </c>
      <c r="G26" s="59">
        <f>'Nota 10'!C19</f>
        <v>0</v>
      </c>
    </row>
    <row r="27" spans="1:11" ht="14.4" x14ac:dyDescent="0.3">
      <c r="A27" s="62"/>
      <c r="B27" s="41"/>
      <c r="C27" s="719" t="s">
        <v>110</v>
      </c>
      <c r="D27" s="719"/>
      <c r="E27" s="203">
        <v>11</v>
      </c>
      <c r="F27" s="59">
        <f>'Nota 11'!B13</f>
        <v>4980094932.2700005</v>
      </c>
      <c r="G27" s="59">
        <f>'Nota 11'!C13</f>
        <v>4250332264.2499995</v>
      </c>
    </row>
    <row r="28" spans="1:11" ht="14.4" x14ac:dyDescent="0.3">
      <c r="A28" s="62"/>
      <c r="B28" s="41"/>
      <c r="C28" s="719" t="s">
        <v>116</v>
      </c>
      <c r="D28" s="719"/>
      <c r="E28" s="203">
        <v>12</v>
      </c>
      <c r="F28" s="59">
        <f>'Nota 12'!B11</f>
        <v>0</v>
      </c>
      <c r="G28" s="59">
        <f>'Nota 12'!C11</f>
        <v>0</v>
      </c>
    </row>
    <row r="29" spans="1:11" ht="13.2" x14ac:dyDescent="0.25">
      <c r="A29" s="62"/>
      <c r="B29" s="41"/>
      <c r="C29" s="725" t="s">
        <v>272</v>
      </c>
      <c r="D29" s="725"/>
      <c r="E29" s="192"/>
      <c r="F29" s="519">
        <f>SUM(F21:F28)</f>
        <v>73401090687.989578</v>
      </c>
      <c r="G29" s="519">
        <f>SUM(G21:G28)</f>
        <v>71731279697.6521</v>
      </c>
      <c r="K29" s="457"/>
    </row>
    <row r="30" spans="1:11" ht="16.2" x14ac:dyDescent="0.4">
      <c r="A30" s="62"/>
      <c r="B30" s="722" t="s">
        <v>199</v>
      </c>
      <c r="C30" s="722"/>
      <c r="D30" s="722"/>
      <c r="E30" s="197"/>
      <c r="F30" s="682">
        <f>+F19+F29</f>
        <v>200658117307.84958</v>
      </c>
      <c r="G30" s="521">
        <f>+G19+G29</f>
        <v>189989435086.44211</v>
      </c>
      <c r="K30" s="457"/>
    </row>
    <row r="31" spans="1:11" ht="18" x14ac:dyDescent="0.55000000000000004">
      <c r="B31" s="721" t="s">
        <v>200</v>
      </c>
      <c r="C31" s="721"/>
      <c r="D31" s="721"/>
      <c r="E31" s="199"/>
      <c r="F31" s="616"/>
      <c r="G31" s="522"/>
    </row>
    <row r="32" spans="1:11" ht="13.2" x14ac:dyDescent="0.25">
      <c r="A32" s="62"/>
      <c r="B32" s="79" t="s">
        <v>201</v>
      </c>
      <c r="C32" s="41"/>
      <c r="D32" s="41"/>
      <c r="E32" s="192"/>
      <c r="F32" s="617">
        <v>-1</v>
      </c>
      <c r="G32" s="59"/>
    </row>
    <row r="33" spans="1:11" ht="14.4" x14ac:dyDescent="0.3">
      <c r="A33" s="62"/>
      <c r="B33" s="41"/>
      <c r="C33" s="719" t="s">
        <v>99</v>
      </c>
      <c r="D33" s="719"/>
      <c r="E33" s="203">
        <v>13</v>
      </c>
      <c r="F33" s="59">
        <f>'Nota 13'!D13</f>
        <v>29166831194.992001</v>
      </c>
      <c r="G33" s="59">
        <f>'Nota 13'!E13</f>
        <v>19555903197.173996</v>
      </c>
    </row>
    <row r="34" spans="1:11" ht="14.4" x14ac:dyDescent="0.3">
      <c r="A34" s="62"/>
      <c r="B34" s="41"/>
      <c r="C34" s="723" t="s">
        <v>203</v>
      </c>
      <c r="D34" s="723"/>
      <c r="E34" s="203">
        <v>14</v>
      </c>
      <c r="F34" s="59">
        <f>'Nota 14'!E67</f>
        <v>39185460324.969994</v>
      </c>
      <c r="G34" s="59">
        <f>'Nota 14'!K67</f>
        <v>49297602743.229996</v>
      </c>
    </row>
    <row r="35" spans="1:11" ht="14.4" x14ac:dyDescent="0.3">
      <c r="A35" s="62"/>
      <c r="B35" s="41"/>
      <c r="C35" s="719" t="s">
        <v>118</v>
      </c>
      <c r="D35" s="719"/>
      <c r="E35" s="203">
        <v>15</v>
      </c>
      <c r="F35" s="59">
        <f>'Nota 15'!B15</f>
        <v>0</v>
      </c>
      <c r="G35" s="59">
        <f>'Nota 15'!C15</f>
        <v>0</v>
      </c>
    </row>
    <row r="36" spans="1:11" ht="14.4" x14ac:dyDescent="0.3">
      <c r="A36" s="62"/>
      <c r="B36" s="41"/>
      <c r="C36" s="719" t="s">
        <v>58</v>
      </c>
      <c r="D36" s="719"/>
      <c r="E36" s="203">
        <v>16</v>
      </c>
      <c r="F36" s="59">
        <f>'Nota 16'!B14</f>
        <v>884502377.85000002</v>
      </c>
      <c r="G36" s="59">
        <f>'Nota 16'!C14</f>
        <v>798367387.35000002</v>
      </c>
    </row>
    <row r="37" spans="1:11" ht="14.4" x14ac:dyDescent="0.3">
      <c r="A37" s="62"/>
      <c r="B37" s="41"/>
      <c r="C37" s="719" t="s">
        <v>59</v>
      </c>
      <c r="D37" s="719"/>
      <c r="E37" s="203">
        <v>17</v>
      </c>
      <c r="F37" s="59">
        <f>'Nota 17'!B15</f>
        <v>818423623.42000008</v>
      </c>
      <c r="G37" s="59">
        <f>'Nota 17'!C15</f>
        <v>1374428916.0799999</v>
      </c>
    </row>
    <row r="38" spans="1:11" ht="14.4" x14ac:dyDescent="0.3">
      <c r="A38" s="62"/>
      <c r="B38" s="41"/>
      <c r="C38" s="719" t="s">
        <v>60</v>
      </c>
      <c r="D38" s="719"/>
      <c r="E38" s="203">
        <v>18</v>
      </c>
      <c r="F38" s="59">
        <f>'Nota 18'!B13</f>
        <v>109073592.79000001</v>
      </c>
      <c r="G38" s="59">
        <f>'Nota 18'!C13</f>
        <v>501917117.60000002</v>
      </c>
    </row>
    <row r="39" spans="1:11" ht="14.4" x14ac:dyDescent="0.3">
      <c r="A39" s="62"/>
      <c r="B39" s="41"/>
      <c r="C39" s="719" t="s">
        <v>204</v>
      </c>
      <c r="D39" s="719"/>
      <c r="E39" s="203">
        <v>19</v>
      </c>
      <c r="F39" s="59">
        <f>'Nota 19'!B16</f>
        <v>1531091301.52</v>
      </c>
      <c r="G39" s="59">
        <f>'Nota 19'!C16</f>
        <v>2134454266.45</v>
      </c>
    </row>
    <row r="40" spans="1:11" ht="13.65" customHeight="1" x14ac:dyDescent="0.25">
      <c r="A40" s="62"/>
      <c r="B40" s="41"/>
      <c r="C40" s="79" t="s">
        <v>202</v>
      </c>
      <c r="D40" s="41"/>
      <c r="E40" s="192"/>
      <c r="F40" s="519">
        <f>SUM(F33:F39)</f>
        <v>71695382415.541992</v>
      </c>
      <c r="G40" s="519">
        <f>SUM(G33:G39)</f>
        <v>73662673627.884003</v>
      </c>
      <c r="K40" s="457"/>
    </row>
    <row r="41" spans="1:11" ht="13.2" x14ac:dyDescent="0.25">
      <c r="A41" s="62"/>
      <c r="B41" s="79" t="s">
        <v>205</v>
      </c>
      <c r="C41" s="41"/>
      <c r="D41" s="41"/>
      <c r="E41" s="192"/>
      <c r="F41" s="59"/>
      <c r="G41" s="59"/>
    </row>
    <row r="42" spans="1:11" ht="14.4" x14ac:dyDescent="0.3">
      <c r="A42" s="62"/>
      <c r="B42" s="41"/>
      <c r="C42" s="719" t="s">
        <v>206</v>
      </c>
      <c r="D42" s="719"/>
      <c r="E42" s="203">
        <v>14</v>
      </c>
      <c r="F42" s="59">
        <f>'Nota 14'!E114</f>
        <v>34850700656.860001</v>
      </c>
      <c r="G42" s="59">
        <f>'Nota 14'!K114</f>
        <v>36907918286.440002</v>
      </c>
    </row>
    <row r="43" spans="1:11" ht="14.4" x14ac:dyDescent="0.3">
      <c r="A43" s="62"/>
      <c r="B43" s="41"/>
      <c r="C43" s="719" t="s">
        <v>305</v>
      </c>
      <c r="D43" s="719"/>
      <c r="E43" s="203">
        <v>19</v>
      </c>
      <c r="F43" s="59">
        <f>'Nota 19'!F16</f>
        <v>866981000</v>
      </c>
      <c r="G43" s="59">
        <f>'Nota 19'!G16</f>
        <v>844370000</v>
      </c>
    </row>
    <row r="44" spans="1:11" ht="13.2" x14ac:dyDescent="0.25">
      <c r="A44" s="62"/>
      <c r="B44" s="41"/>
      <c r="C44" s="79" t="s">
        <v>281</v>
      </c>
      <c r="D44" s="41"/>
      <c r="E44" s="192"/>
      <c r="F44" s="519">
        <f>SUM(F42:F43)</f>
        <v>35717681656.860001</v>
      </c>
      <c r="G44" s="519">
        <f>SUM(G42:G43)</f>
        <v>37752288286.440002</v>
      </c>
      <c r="K44" s="457"/>
    </row>
    <row r="45" spans="1:11" ht="6" customHeight="1" x14ac:dyDescent="0.25">
      <c r="A45" s="62"/>
      <c r="B45" s="41"/>
      <c r="C45" s="41"/>
      <c r="D45" s="86"/>
      <c r="E45" s="198"/>
      <c r="F45" s="59"/>
      <c r="G45" s="59"/>
    </row>
    <row r="46" spans="1:11" ht="16.2" x14ac:dyDescent="0.4">
      <c r="A46" s="62"/>
      <c r="B46" s="721" t="s">
        <v>358</v>
      </c>
      <c r="C46" s="721"/>
      <c r="D46" s="721"/>
      <c r="E46" s="200"/>
      <c r="F46" s="523">
        <f>+F40+F44</f>
        <v>107413064072.40199</v>
      </c>
      <c r="G46" s="523">
        <f>+G40+G44</f>
        <v>111414961914.32401</v>
      </c>
      <c r="K46" s="457"/>
    </row>
    <row r="47" spans="1:11" ht="16.2" x14ac:dyDescent="0.3">
      <c r="B47" s="721" t="s">
        <v>35</v>
      </c>
      <c r="C47" s="721"/>
      <c r="D47" s="721"/>
      <c r="E47" s="199"/>
      <c r="F47" s="428"/>
      <c r="G47" s="428"/>
    </row>
    <row r="48" spans="1:11" ht="14.4" x14ac:dyDescent="0.3">
      <c r="A48" s="62"/>
      <c r="B48" s="41"/>
      <c r="C48" s="719" t="s">
        <v>208</v>
      </c>
      <c r="D48" s="719"/>
      <c r="E48" s="203">
        <v>20</v>
      </c>
      <c r="F48" s="59">
        <f>'Nota 20'!B11</f>
        <v>68000000000</v>
      </c>
      <c r="G48" s="59">
        <f>'Nota 20'!C11</f>
        <v>65062440265.379997</v>
      </c>
    </row>
    <row r="49" spans="1:11" ht="14.4" x14ac:dyDescent="0.3">
      <c r="A49" s="62"/>
      <c r="B49" s="41"/>
      <c r="C49" s="719" t="s">
        <v>37</v>
      </c>
      <c r="D49" s="719"/>
      <c r="E49" s="193">
        <v>21</v>
      </c>
      <c r="F49" s="59">
        <f>' Nota 21'!B8</f>
        <v>3812149991.3299999</v>
      </c>
      <c r="G49" s="59">
        <f>' Nota 21'!C8</f>
        <v>3812149991.3299999</v>
      </c>
    </row>
    <row r="50" spans="1:11" ht="14.4" x14ac:dyDescent="0.3">
      <c r="A50" s="78"/>
      <c r="B50" s="41"/>
      <c r="C50" s="719" t="s">
        <v>72</v>
      </c>
      <c r="D50" s="719"/>
      <c r="E50" s="193">
        <v>21</v>
      </c>
      <c r="F50" s="59">
        <f>' Nota 21'!B24</f>
        <v>2565054114.9699998</v>
      </c>
      <c r="G50" s="59">
        <f>' Nota 21'!C24</f>
        <v>1831525111.8399999</v>
      </c>
    </row>
    <row r="51" spans="1:11" ht="14.4" x14ac:dyDescent="0.3">
      <c r="A51" s="62"/>
      <c r="B51" s="41"/>
      <c r="C51" s="719" t="s">
        <v>209</v>
      </c>
      <c r="D51" s="719"/>
      <c r="E51" s="193">
        <v>21</v>
      </c>
      <c r="F51" s="59">
        <f>' Nota 21'!B28</f>
        <v>0</v>
      </c>
      <c r="G51" s="59">
        <f>' Nota 21'!C28</f>
        <v>0</v>
      </c>
    </row>
    <row r="52" spans="1:11" ht="14.4" x14ac:dyDescent="0.3">
      <c r="A52" s="62"/>
      <c r="B52" s="41"/>
      <c r="C52" s="719" t="s">
        <v>210</v>
      </c>
      <c r="D52" s="719"/>
      <c r="E52" s="193">
        <v>21</v>
      </c>
      <c r="F52" s="59">
        <f>' Nota 21'!B32</f>
        <v>4930798069.6099997</v>
      </c>
      <c r="G52" s="59">
        <f>' Nota 21'!C32</f>
        <v>1512432558.3199999</v>
      </c>
    </row>
    <row r="53" spans="1:11" ht="14.4" x14ac:dyDescent="0.3">
      <c r="A53" s="62"/>
      <c r="B53" s="41"/>
      <c r="C53" s="719" t="s">
        <v>61</v>
      </c>
      <c r="D53" s="719"/>
      <c r="E53" s="203">
        <v>22</v>
      </c>
      <c r="F53" s="59">
        <f>'Nota 22'!B8</f>
        <v>0</v>
      </c>
      <c r="G53" s="59">
        <f>'Nota 22'!C8</f>
        <v>0</v>
      </c>
    </row>
    <row r="54" spans="1:11" ht="14.4" x14ac:dyDescent="0.3">
      <c r="A54" s="62"/>
      <c r="B54" s="41"/>
      <c r="C54" s="719" t="s">
        <v>38</v>
      </c>
      <c r="D54" s="719"/>
      <c r="E54" s="203">
        <v>23</v>
      </c>
      <c r="F54" s="59">
        <f>'Nota 23'!B10</f>
        <v>13937051059.540001</v>
      </c>
      <c r="G54" s="59">
        <f>'Nota 23'!C10</f>
        <v>6355925245.3499994</v>
      </c>
    </row>
    <row r="55" spans="1:11" ht="13.2" x14ac:dyDescent="0.25">
      <c r="A55" s="62"/>
      <c r="B55" s="41"/>
      <c r="C55" s="724" t="s">
        <v>53</v>
      </c>
      <c r="D55" s="724"/>
      <c r="E55" s="192"/>
      <c r="F55" s="59">
        <f>SUM(F48:F54)</f>
        <v>93245053235.450012</v>
      </c>
      <c r="G55" s="59">
        <f>SUM(G48:G54)</f>
        <v>78574473172.220001</v>
      </c>
    </row>
    <row r="56" spans="1:11" ht="14.4" x14ac:dyDescent="0.3">
      <c r="A56" s="62"/>
      <c r="B56" s="41"/>
      <c r="C56" s="719" t="s">
        <v>62</v>
      </c>
      <c r="D56" s="719"/>
      <c r="E56" s="203">
        <v>24</v>
      </c>
      <c r="F56" s="59">
        <f>'Nota 24'!B8</f>
        <v>0</v>
      </c>
      <c r="G56" s="59">
        <f>'Nota 24'!C8</f>
        <v>0</v>
      </c>
    </row>
    <row r="57" spans="1:11" ht="16.2" x14ac:dyDescent="0.3">
      <c r="A57" s="62"/>
      <c r="B57" s="721" t="s">
        <v>211</v>
      </c>
      <c r="C57" s="721"/>
      <c r="D57" s="721"/>
      <c r="E57" s="200"/>
      <c r="F57" s="524">
        <f>F55</f>
        <v>93245053235.450012</v>
      </c>
      <c r="G57" s="524">
        <f>G55</f>
        <v>78574473172.220001</v>
      </c>
      <c r="I57" s="498"/>
      <c r="K57" s="457"/>
    </row>
    <row r="58" spans="1:11" ht="16.2" x14ac:dyDescent="0.25">
      <c r="A58" s="62"/>
      <c r="B58" s="721" t="s">
        <v>212</v>
      </c>
      <c r="C58" s="721"/>
      <c r="D58" s="721"/>
      <c r="E58" s="201"/>
      <c r="F58" s="681">
        <f>+F46+F57</f>
        <v>200658117307.85199</v>
      </c>
      <c r="G58" s="524">
        <f>+G46+G57</f>
        <v>189989435086.54401</v>
      </c>
    </row>
    <row r="59" spans="1:11" ht="13.2" x14ac:dyDescent="0.25">
      <c r="A59" s="62"/>
      <c r="B59" s="79"/>
      <c r="C59" s="41"/>
      <c r="D59" s="41"/>
      <c r="E59" s="192"/>
      <c r="F59" s="614"/>
      <c r="G59" s="59"/>
    </row>
    <row r="60" spans="1:11" ht="11.4" x14ac:dyDescent="0.2">
      <c r="B60" s="62" t="s">
        <v>355</v>
      </c>
      <c r="C60" s="62"/>
      <c r="D60" s="62"/>
      <c r="E60" s="202"/>
      <c r="F60" s="680"/>
      <c r="G60" s="517"/>
    </row>
    <row r="61" spans="1:11" ht="12" x14ac:dyDescent="0.25">
      <c r="A61" s="62"/>
      <c r="B61" s="77"/>
      <c r="C61" s="62"/>
      <c r="D61" s="62"/>
      <c r="E61" s="202"/>
      <c r="F61" s="517"/>
      <c r="G61" s="525"/>
    </row>
    <row r="62" spans="1:11" ht="12" x14ac:dyDescent="0.25">
      <c r="A62" s="62"/>
      <c r="B62" s="77"/>
      <c r="C62" s="62"/>
      <c r="D62" s="62"/>
      <c r="E62" s="202"/>
      <c r="F62" s="517"/>
      <c r="G62" s="525"/>
    </row>
    <row r="63" spans="1:11" ht="12" x14ac:dyDescent="0.25">
      <c r="A63" s="62"/>
      <c r="B63" s="77"/>
      <c r="C63" s="62"/>
      <c r="D63" s="62"/>
      <c r="E63" s="202"/>
      <c r="F63" s="517"/>
      <c r="G63" s="525"/>
    </row>
    <row r="64" spans="1:11" ht="12" x14ac:dyDescent="0.25">
      <c r="A64" s="62"/>
      <c r="B64" s="77"/>
      <c r="C64" s="62"/>
      <c r="D64" s="62"/>
      <c r="E64" s="202"/>
      <c r="F64" s="517"/>
      <c r="G64" s="525"/>
    </row>
    <row r="65" spans="1:12" ht="12" x14ac:dyDescent="0.25">
      <c r="A65" s="62"/>
      <c r="B65" s="77"/>
      <c r="C65" s="62"/>
      <c r="D65" s="62"/>
      <c r="E65" s="202"/>
    </row>
    <row r="66" spans="1:12" ht="13.2" x14ac:dyDescent="0.25">
      <c r="C66" s="53"/>
      <c r="D66" s="571"/>
      <c r="E66" s="504"/>
      <c r="F66" s="618"/>
      <c r="G66" s="619"/>
      <c r="I66" s="504"/>
    </row>
    <row r="67" spans="1:12" ht="13.2" x14ac:dyDescent="0.25">
      <c r="D67" s="571"/>
      <c r="E67" s="504"/>
      <c r="F67" s="620"/>
      <c r="G67" s="620"/>
      <c r="H67" s="570"/>
      <c r="I67" s="504"/>
    </row>
    <row r="68" spans="1:12" ht="13.2" x14ac:dyDescent="0.25">
      <c r="D68" s="571"/>
      <c r="E68" s="504"/>
      <c r="F68" s="620"/>
      <c r="G68" s="620"/>
      <c r="H68" s="570"/>
      <c r="I68" s="504"/>
    </row>
    <row r="69" spans="1:12" ht="13.2" x14ac:dyDescent="0.25">
      <c r="D69" s="503"/>
      <c r="E69" s="503"/>
      <c r="F69" s="621"/>
      <c r="G69" s="621"/>
      <c r="H69" s="503"/>
      <c r="I69" s="503"/>
      <c r="J69" s="568"/>
      <c r="K69" s="503"/>
      <c r="L69" s="503"/>
    </row>
    <row r="70" spans="1:12" ht="13.2" x14ac:dyDescent="0.25">
      <c r="D70" s="503"/>
      <c r="E70" s="503"/>
      <c r="F70" s="621"/>
      <c r="G70" s="621"/>
      <c r="H70" s="503"/>
      <c r="I70" s="503"/>
      <c r="J70" s="568"/>
      <c r="K70" s="503"/>
      <c r="L70" s="503"/>
    </row>
    <row r="71" spans="1:12" ht="13.2" x14ac:dyDescent="0.25">
      <c r="D71" s="503"/>
      <c r="E71" s="503"/>
      <c r="F71" s="621"/>
      <c r="G71" s="621"/>
      <c r="H71" s="503"/>
      <c r="I71" s="503"/>
      <c r="J71" s="503"/>
      <c r="K71" s="503"/>
      <c r="L71" s="503"/>
    </row>
    <row r="72" spans="1:12" ht="13.2" x14ac:dyDescent="0.25">
      <c r="D72" s="570"/>
      <c r="E72" s="503"/>
      <c r="F72" s="621"/>
      <c r="H72" s="503"/>
      <c r="I72" s="503"/>
      <c r="J72" s="503"/>
      <c r="K72" s="503"/>
      <c r="L72" s="503"/>
    </row>
    <row r="73" spans="1:12" ht="13.2" x14ac:dyDescent="0.25">
      <c r="C73" s="54"/>
      <c r="D73" s="570"/>
      <c r="E73" s="503"/>
      <c r="F73" s="621"/>
      <c r="H73" s="503"/>
      <c r="I73" s="503"/>
      <c r="J73" s="503"/>
      <c r="K73" s="503"/>
      <c r="L73" s="503"/>
    </row>
    <row r="74" spans="1:12" ht="13.2" x14ac:dyDescent="0.25">
      <c r="C74" s="53"/>
      <c r="D74" s="570"/>
      <c r="E74" s="503"/>
      <c r="F74" s="621"/>
      <c r="H74" s="503"/>
      <c r="I74" s="503"/>
      <c r="J74" s="503"/>
      <c r="K74" s="503"/>
      <c r="L74" s="503"/>
    </row>
    <row r="75" spans="1:12" x14ac:dyDescent="0.2">
      <c r="D75" s="52"/>
      <c r="E75" s="85"/>
      <c r="F75" s="622"/>
    </row>
  </sheetData>
  <mergeCells count="40">
    <mergeCell ref="C28:D28"/>
    <mergeCell ref="C33:D33"/>
    <mergeCell ref="C29:D29"/>
    <mergeCell ref="B31:D31"/>
    <mergeCell ref="B58:D58"/>
    <mergeCell ref="C39:D39"/>
    <mergeCell ref="C42:D42"/>
    <mergeCell ref="C43:D43"/>
    <mergeCell ref="C48:D48"/>
    <mergeCell ref="C50:D50"/>
    <mergeCell ref="C49:D49"/>
    <mergeCell ref="C56:D56"/>
    <mergeCell ref="C51:D51"/>
    <mergeCell ref="C52:D52"/>
    <mergeCell ref="C53:D53"/>
    <mergeCell ref="C54:D54"/>
    <mergeCell ref="B57:D57"/>
    <mergeCell ref="B30:D30"/>
    <mergeCell ref="C38:D38"/>
    <mergeCell ref="B47:D47"/>
    <mergeCell ref="B46:D46"/>
    <mergeCell ref="C35:D35"/>
    <mergeCell ref="C36:D36"/>
    <mergeCell ref="C37:D37"/>
    <mergeCell ref="C34:D34"/>
    <mergeCell ref="C55:D55"/>
    <mergeCell ref="A7:G7"/>
    <mergeCell ref="A9:G9"/>
    <mergeCell ref="C27:D27"/>
    <mergeCell ref="C21:D21"/>
    <mergeCell ref="C24:D24"/>
    <mergeCell ref="C25:D25"/>
    <mergeCell ref="C26:D26"/>
    <mergeCell ref="A8:G8"/>
    <mergeCell ref="B12:D12"/>
    <mergeCell ref="C14:D14"/>
    <mergeCell ref="C15:D15"/>
    <mergeCell ref="C16:D16"/>
    <mergeCell ref="C17:D17"/>
    <mergeCell ref="C18:D18"/>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4" location="'Nota 8'!A1" display="'Nota 8'!A1"/>
    <hyperlink ref="E25" location="'Nota 9'!A1" display="'Nota 9'!A1"/>
    <hyperlink ref="E26" location="'Nota 10'!A1" display="'Nota 10'!A1"/>
    <hyperlink ref="E27" location="'Nota 11'!A1" display="'Nota 11'!A1"/>
    <hyperlink ref="E28" location="'Nota 12'!A1" display="'Nota 12'!A1"/>
    <hyperlink ref="E33" location="'Nota 13'!A1" display="'Nota 13'!A1"/>
    <hyperlink ref="E34" location="'Nota 14'!A1" display="'Nota 14'!A1"/>
    <hyperlink ref="E42" location="'Nota 14'!A1" display="'Nota 14'!A1"/>
    <hyperlink ref="E35" location="'Nota 15'!A1" display="'Nota 15'!A1"/>
    <hyperlink ref="E36" location="'Nota 16'!A1" display="'Nota 16'!A1"/>
    <hyperlink ref="E37" location="'Nota 17'!A1" display="'Nota 17'!A1"/>
    <hyperlink ref="E38" location="'Nota 18'!A1" display="'Nota 18'!A1"/>
    <hyperlink ref="E39" location="'Nota 19'!A1" display="'Nota 19'!A1"/>
    <hyperlink ref="E43" location="'Nota 19'!A1" display="'Nota 19'!A1"/>
    <hyperlink ref="E48" location="'Nota 20'!A1" display="'Nota 20'!A1"/>
    <hyperlink ref="E53" location="'Nota 22'!A1" display="'Nota 22'!A1"/>
    <hyperlink ref="E49" location="' Nota 21'!A1" display="' Nota 21'!A1"/>
    <hyperlink ref="E50" location="' Nota 21'!A1" display="' Nota 21'!A1"/>
    <hyperlink ref="E51" location="' Nota 21'!A1" display="' Nota 21'!A1"/>
    <hyperlink ref="E52" location="' Nota 21'!A1" display="' Nota 21'!A1"/>
    <hyperlink ref="E54" location="'Nota 23'!A1" display="'Nota 23'!A1"/>
    <hyperlink ref="E56" location="'Nota 24'!A1" display="'Nota 24'!A1"/>
    <hyperlink ref="E1" location="Indice!A1" display="Indice"/>
    <hyperlink ref="E22" location="'Nota 5'!A1" display="'Nota 5'!A1"/>
    <hyperlink ref="E23" location="'Nota 4'!A1" display="'Nota 4'!A1"/>
  </hyperlinks>
  <printOptions horizontalCentered="1"/>
  <pageMargins left="0.70866141732283472" right="0.70866141732283472" top="0.74803149606299213" bottom="0.74803149606299213" header="0.31496062992125984" footer="0.31496062992125984"/>
  <pageSetup paperSize="9" scale="69" orientation="portrait" r:id="rId1"/>
  <ignoredErrors>
    <ignoredError sqref="G29"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00B0F0"/>
  </sheetPr>
  <dimension ref="A1:F46"/>
  <sheetViews>
    <sheetView showGridLines="0" zoomScale="90" zoomScaleNormal="90" zoomScaleSheetLayoutView="70" workbookViewId="0">
      <selection activeCell="H15" sqref="H15"/>
    </sheetView>
  </sheetViews>
  <sheetFormatPr baseColWidth="10" defaultColWidth="11.44140625" defaultRowHeight="13.2" x14ac:dyDescent="0.25"/>
  <cols>
    <col min="1" max="1" width="66" style="41" customWidth="1"/>
    <col min="2" max="2" width="12.6640625" style="192" customWidth="1"/>
    <col min="3" max="3" width="25.44140625" style="593" customWidth="1"/>
    <col min="4" max="4" width="28" style="331" customWidth="1"/>
    <col min="5" max="5" width="19.109375" style="526" bestFit="1" customWidth="1"/>
    <col min="6" max="6" width="17.44140625" style="526" bestFit="1" customWidth="1"/>
    <col min="7" max="16384" width="11.44140625" style="2"/>
  </cols>
  <sheetData>
    <row r="1" spans="1:6" ht="14.4" x14ac:dyDescent="0.25">
      <c r="A1" s="112" t="str">
        <f>Indice!C1</f>
        <v>SALLUSTRO Y CIA. S..A</v>
      </c>
      <c r="B1" s="193" t="s">
        <v>330</v>
      </c>
    </row>
    <row r="3" spans="1:6" x14ac:dyDescent="0.25">
      <c r="A3" s="717" t="s">
        <v>248</v>
      </c>
      <c r="B3" s="717"/>
      <c r="C3" s="717"/>
      <c r="D3" s="717"/>
    </row>
    <row r="4" spans="1:6" x14ac:dyDescent="0.25">
      <c r="A4" s="717" t="str">
        <f>IFERROR(IF(Indice!B6="","Al dia... de mes… de año 2XX2…","Al "&amp;DAY(Indice!B6)&amp;" de "&amp;VLOOKUP(MONTH(Indice!B6),Indice!P:Q,2,0)&amp;" de "&amp;YEAR(Indice!B6)),"Al dia... de mes… de año 2XX2…")</f>
        <v>Al 31 de Diciembre de 2022</v>
      </c>
      <c r="B4" s="717"/>
      <c r="C4" s="717"/>
      <c r="D4" s="717"/>
    </row>
    <row r="5" spans="1:6" x14ac:dyDescent="0.25">
      <c r="A5" s="727" t="s">
        <v>249</v>
      </c>
      <c r="B5" s="727"/>
      <c r="C5" s="727"/>
      <c r="D5" s="727"/>
    </row>
    <row r="6" spans="1:6" x14ac:dyDescent="0.25">
      <c r="A6" s="727" t="s">
        <v>213</v>
      </c>
      <c r="B6" s="727"/>
      <c r="C6" s="727"/>
      <c r="D6" s="727"/>
    </row>
    <row r="7" spans="1:6" x14ac:dyDescent="0.25">
      <c r="A7" s="99"/>
      <c r="B7" s="204"/>
    </row>
    <row r="8" spans="1:6" ht="16.2" x14ac:dyDescent="0.4">
      <c r="A8" s="100"/>
      <c r="B8" s="195" t="s">
        <v>175</v>
      </c>
      <c r="C8" s="594">
        <f>IFERROR(IF(Indice!B6="","2XX2",YEAR(Indice!B6)),"2XX2")</f>
        <v>2022</v>
      </c>
      <c r="D8" s="306">
        <f>IFERROR(YEAR(Indice!B6-366),"2XX1")</f>
        <v>2021</v>
      </c>
    </row>
    <row r="9" spans="1:6" ht="14.4" x14ac:dyDescent="0.3">
      <c r="A9" t="s">
        <v>54</v>
      </c>
      <c r="B9" s="203">
        <v>25</v>
      </c>
      <c r="C9" s="593">
        <f>'Nota 25'!B26</f>
        <v>218417411340.52002</v>
      </c>
      <c r="D9" s="329">
        <f>'Nota 25'!C26</f>
        <v>168380663871.09</v>
      </c>
    </row>
    <row r="10" spans="1:6" ht="14.4" x14ac:dyDescent="0.3">
      <c r="A10" t="s">
        <v>136</v>
      </c>
      <c r="B10" s="203">
        <v>26</v>
      </c>
      <c r="C10" s="593">
        <f>'Nota 26'!B21*-1</f>
        <v>-132502901586.30998</v>
      </c>
      <c r="D10" s="329">
        <f>'Nota 26'!C21*-1</f>
        <v>-101222018233.49002</v>
      </c>
    </row>
    <row r="11" spans="1:6" s="18" customFormat="1" x14ac:dyDescent="0.25">
      <c r="A11" s="79" t="s">
        <v>63</v>
      </c>
      <c r="B11" s="200"/>
      <c r="C11" s="595">
        <f>C9+C10</f>
        <v>85914509754.210037</v>
      </c>
      <c r="D11" s="332">
        <f>D9+D10</f>
        <v>67158645637.599976</v>
      </c>
      <c r="E11" s="526"/>
      <c r="F11" s="526"/>
    </row>
    <row r="12" spans="1:6" ht="14.4" x14ac:dyDescent="0.3">
      <c r="A12" t="s">
        <v>214</v>
      </c>
      <c r="B12" s="203">
        <v>27</v>
      </c>
      <c r="C12" s="593">
        <f>'Nota 27'!B52*-1</f>
        <v>-49251859130.730003</v>
      </c>
      <c r="D12" s="329">
        <f>'Nota 27'!E52*-1</f>
        <v>-40711838285.199989</v>
      </c>
    </row>
    <row r="13" spans="1:6" ht="14.4" x14ac:dyDescent="0.3">
      <c r="A13" s="194" t="s">
        <v>216</v>
      </c>
      <c r="B13" s="203">
        <v>27</v>
      </c>
      <c r="C13" s="593">
        <f>'Nota 27'!C52*-1</f>
        <v>-14841081357.820004</v>
      </c>
      <c r="D13" s="329">
        <f>'Nota 27'!F52*-1</f>
        <v>-12659003743.780001</v>
      </c>
    </row>
    <row r="14" spans="1:6" ht="14.4" x14ac:dyDescent="0.3">
      <c r="A14" s="194" t="s">
        <v>218</v>
      </c>
      <c r="B14" s="203">
        <v>28</v>
      </c>
      <c r="C14" s="593">
        <f>+'Nota 28'!B19-'Nota 28'!F19</f>
        <v>5495658748.1100006</v>
      </c>
      <c r="D14" s="330">
        <f>+'Nota 28'!C19-'Nota 28'!G19</f>
        <v>10653576684.940002</v>
      </c>
    </row>
    <row r="15" spans="1:6" s="18" customFormat="1" x14ac:dyDescent="0.25">
      <c r="A15" s="79" t="s">
        <v>138</v>
      </c>
      <c r="B15" s="200"/>
      <c r="C15" s="595">
        <f>SUM(C11:C14)</f>
        <v>27317228013.770031</v>
      </c>
      <c r="D15" s="332">
        <f>SUM(D11:D14)</f>
        <v>24441380293.55999</v>
      </c>
      <c r="E15" s="526"/>
      <c r="F15" s="527"/>
    </row>
    <row r="16" spans="1:6" ht="14.4" x14ac:dyDescent="0.3">
      <c r="A16" s="194" t="s">
        <v>361</v>
      </c>
      <c r="B16" s="203">
        <v>29</v>
      </c>
      <c r="C16" s="593">
        <f>'Nota 29'!B15</f>
        <v>0</v>
      </c>
      <c r="D16" s="330">
        <f>'Nota 29'!C15</f>
        <v>0</v>
      </c>
      <c r="F16" s="527"/>
    </row>
    <row r="17" spans="1:6" ht="14.4" x14ac:dyDescent="0.3">
      <c r="A17" s="194" t="s">
        <v>360</v>
      </c>
      <c r="B17" s="203">
        <v>29</v>
      </c>
      <c r="C17" s="593">
        <f>'Nota 29'!F15*-1</f>
        <v>-11265681744.920002</v>
      </c>
      <c r="D17" s="330">
        <f>'Nota 29'!G15*-1</f>
        <v>-16548194865.469999</v>
      </c>
    </row>
    <row r="18" spans="1:6" s="18" customFormat="1" x14ac:dyDescent="0.25">
      <c r="A18" s="112" t="s">
        <v>53</v>
      </c>
      <c r="B18" s="477"/>
      <c r="C18" s="595">
        <f>SUM(C15:C17)</f>
        <v>16051546268.850029</v>
      </c>
      <c r="D18" s="332">
        <f>SUM(D15:D17)</f>
        <v>7893185428.0899906</v>
      </c>
      <c r="E18" s="526"/>
      <c r="F18" s="527"/>
    </row>
    <row r="19" spans="1:6" ht="14.4" x14ac:dyDescent="0.3">
      <c r="A19" s="194" t="s">
        <v>142</v>
      </c>
      <c r="B19" s="203">
        <v>30</v>
      </c>
      <c r="C19" s="593">
        <f>'Nota 30'!B16</f>
        <v>0</v>
      </c>
      <c r="D19" s="330">
        <f>'Nota 30'!C16</f>
        <v>0</v>
      </c>
    </row>
    <row r="20" spans="1:6" ht="26.4" x14ac:dyDescent="0.25">
      <c r="A20" s="113" t="s">
        <v>362</v>
      </c>
      <c r="B20" s="200"/>
      <c r="C20" s="595">
        <f>C18+C19</f>
        <v>16051546268.850029</v>
      </c>
      <c r="D20" s="332">
        <f>D18+D19</f>
        <v>7893185428.0899906</v>
      </c>
    </row>
    <row r="21" spans="1:6" ht="14.4" x14ac:dyDescent="0.3">
      <c r="A21" s="194" t="s">
        <v>143</v>
      </c>
      <c r="B21" s="203">
        <v>31</v>
      </c>
      <c r="C21" s="593">
        <f>'Nota 31'!B16</f>
        <v>0</v>
      </c>
      <c r="D21" s="330">
        <f>'Nota 31'!C16</f>
        <v>0</v>
      </c>
    </row>
    <row r="22" spans="1:6" x14ac:dyDescent="0.25">
      <c r="A22" s="113" t="s">
        <v>67</v>
      </c>
      <c r="B22" s="200"/>
      <c r="C22" s="595">
        <f>+C20</f>
        <v>16051546268.850029</v>
      </c>
      <c r="D22" s="332">
        <f>+D20</f>
        <v>7893185428.0899906</v>
      </c>
    </row>
    <row r="23" spans="1:6" ht="14.4" x14ac:dyDescent="0.25">
      <c r="A23" s="41" t="s">
        <v>40</v>
      </c>
      <c r="B23" s="193">
        <v>32</v>
      </c>
      <c r="C23" s="593">
        <f>'Nota 32'!B10*-1</f>
        <v>-2114495209.5799999</v>
      </c>
      <c r="D23" s="330">
        <f>'Nota 32'!C10*-1</f>
        <v>-1537260182.3099999</v>
      </c>
    </row>
    <row r="24" spans="1:6" x14ac:dyDescent="0.25">
      <c r="A24" s="79" t="s">
        <v>363</v>
      </c>
      <c r="B24" s="200"/>
      <c r="C24" s="595">
        <f>C22+C23</f>
        <v>13937051059.270029</v>
      </c>
      <c r="D24" s="332">
        <f>D22+D23</f>
        <v>6355925245.7799911</v>
      </c>
    </row>
    <row r="25" spans="1:6" ht="14.4" x14ac:dyDescent="0.3">
      <c r="A25" s="194" t="s">
        <v>64</v>
      </c>
      <c r="B25" s="203">
        <v>33</v>
      </c>
      <c r="C25" s="595">
        <f>'Nota 33'!B10</f>
        <v>0</v>
      </c>
      <c r="D25" s="332">
        <f>'Nota 33'!C10</f>
        <v>0</v>
      </c>
    </row>
    <row r="26" spans="1:6" ht="14.4" x14ac:dyDescent="0.3">
      <c r="A26" s="194" t="s">
        <v>65</v>
      </c>
      <c r="B26" s="203">
        <v>34</v>
      </c>
      <c r="C26" s="593">
        <f>'Nota 34'!B12</f>
        <v>0</v>
      </c>
      <c r="D26" s="330">
        <f>'Nota 34'!C12</f>
        <v>0</v>
      </c>
    </row>
    <row r="27" spans="1:6" ht="14.4" x14ac:dyDescent="0.3">
      <c r="A27" s="98" t="s">
        <v>227</v>
      </c>
      <c r="B27" s="316"/>
      <c r="C27" s="595">
        <f>C24+C25+C26</f>
        <v>13937051059.270029</v>
      </c>
      <c r="D27" s="332">
        <f>D24+D25+D26</f>
        <v>6355925245.7799911</v>
      </c>
    </row>
    <row r="28" spans="1:6" ht="14.4" x14ac:dyDescent="0.3">
      <c r="A28" s="98" t="s">
        <v>66</v>
      </c>
      <c r="B28" s="203">
        <v>35</v>
      </c>
      <c r="C28" s="593">
        <f>'Nota 35'!B10</f>
        <v>0</v>
      </c>
      <c r="D28" s="593">
        <f>'Nota 35'!C10</f>
        <v>0</v>
      </c>
    </row>
    <row r="30" spans="1:6" x14ac:dyDescent="0.25">
      <c r="A30" s="79"/>
      <c r="B30" s="200"/>
      <c r="C30" s="596"/>
      <c r="D30" s="591"/>
    </row>
    <row r="31" spans="1:6" x14ac:dyDescent="0.25">
      <c r="A31" s="41" t="s">
        <v>355</v>
      </c>
    </row>
    <row r="32" spans="1:6" x14ac:dyDescent="0.25">
      <c r="D32" s="573"/>
    </row>
    <row r="33" spans="1:4" x14ac:dyDescent="0.25">
      <c r="D33" s="573"/>
    </row>
    <row r="35" spans="1:4" x14ac:dyDescent="0.25">
      <c r="A35" s="571"/>
      <c r="B35" s="504"/>
      <c r="C35" s="597"/>
      <c r="D35" s="566"/>
    </row>
    <row r="36" spans="1:4" x14ac:dyDescent="0.25">
      <c r="A36" s="571"/>
      <c r="B36" s="504"/>
      <c r="C36" s="598"/>
      <c r="D36" s="566"/>
    </row>
    <row r="37" spans="1:4" x14ac:dyDescent="0.25">
      <c r="A37" s="571"/>
      <c r="B37" s="504"/>
      <c r="C37" s="598"/>
      <c r="D37" s="566"/>
    </row>
    <row r="38" spans="1:4" x14ac:dyDescent="0.25">
      <c r="A38" s="571"/>
      <c r="B38" s="504"/>
      <c r="C38" s="598"/>
      <c r="D38" s="566"/>
    </row>
    <row r="40" spans="1:4" x14ac:dyDescent="0.25">
      <c r="A40" s="570"/>
      <c r="C40" s="726"/>
      <c r="D40" s="726"/>
    </row>
    <row r="41" spans="1:4" x14ac:dyDescent="0.25">
      <c r="A41" s="570"/>
      <c r="D41" s="333"/>
    </row>
    <row r="42" spans="1:4" x14ac:dyDescent="0.25">
      <c r="A42" s="570"/>
    </row>
    <row r="43" spans="1:4" x14ac:dyDescent="0.25">
      <c r="A43" s="503"/>
    </row>
    <row r="44" spans="1:4" x14ac:dyDescent="0.25">
      <c r="A44" s="503"/>
    </row>
    <row r="46" spans="1:4" x14ac:dyDescent="0.25">
      <c r="A46" s="398"/>
      <c r="C46" s="726"/>
      <c r="D46" s="726"/>
    </row>
  </sheetData>
  <mergeCells count="6">
    <mergeCell ref="C46:D46"/>
    <mergeCell ref="A3:D3"/>
    <mergeCell ref="A4:D4"/>
    <mergeCell ref="A5:D5"/>
    <mergeCell ref="A6:D6"/>
    <mergeCell ref="C40:D40"/>
  </mergeCells>
  <hyperlinks>
    <hyperlink ref="B9" location="'Nota 25'!A1" display="'Nota 25'!A1"/>
    <hyperlink ref="B10" location="'Nota 26'!A1" display="'Nota 26'!A1"/>
    <hyperlink ref="B12" location="'Nota 27'!A1" display="'Nota 27'!A1"/>
    <hyperlink ref="B13" location="'Nota 27'!A1" display="'Nota 27'!A1"/>
    <hyperlink ref="B14" location="'Nota 28'!A1" display="'Nota 28'!A1"/>
    <hyperlink ref="B17" location="'Nota 29'!A1" display="'Nota 29'!A1"/>
    <hyperlink ref="B16" location="'Nota 29'!A1" display="'Nota 29'!A1"/>
    <hyperlink ref="B19" location="'Nota 30'!A1" display="'Nota 30'!A1"/>
    <hyperlink ref="B21" location="'Nota 31'!A1" display="'Nota 31'!A1"/>
    <hyperlink ref="B23" location="'Nota 32'!A1" display="'Nota 32'!A1"/>
    <hyperlink ref="B25" location="'Nota 33'!A1" display="'Nota 33'!A1"/>
    <hyperlink ref="B26" location="'Nota 34'!A1" display="'Nota 34'!A1"/>
    <hyperlink ref="B28" location="'Nota 35'!A1" display="'Nota 35'!A1"/>
    <hyperlink ref="B1" location="Indice!A1" display="Indice"/>
  </hyperlinks>
  <printOptions horizontalCentered="1"/>
  <pageMargins left="0.70866141732283472" right="0.70866141732283472" top="0.74803149606299213" bottom="0.74803149606299213" header="0.31496062992125984" footer="0.31496062992125984"/>
  <pageSetup paperSize="9" scale="6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00B0F0"/>
  </sheetPr>
  <dimension ref="A1:V44"/>
  <sheetViews>
    <sheetView showGridLines="0" topLeftCell="B10" zoomScale="90" zoomScaleNormal="90" zoomScaleSheetLayoutView="70" workbookViewId="0">
      <selection activeCell="L28" sqref="L28:P28"/>
    </sheetView>
  </sheetViews>
  <sheetFormatPr baseColWidth="10" defaultColWidth="11.44140625" defaultRowHeight="13.2" x14ac:dyDescent="0.25"/>
  <cols>
    <col min="1" max="1" width="40.6640625" style="2" customWidth="1"/>
    <col min="2" max="2" width="0.88671875" style="2" customWidth="1"/>
    <col min="3" max="3" width="19.5546875" style="75" customWidth="1"/>
    <col min="4" max="4" width="2.5546875" style="75" hidden="1" customWidth="1"/>
    <col min="5" max="5" width="1" style="90" customWidth="1"/>
    <col min="6" max="6" width="16" style="75" customWidth="1"/>
    <col min="7" max="7" width="0.88671875" style="90" customWidth="1"/>
    <col min="8" max="8" width="18.88671875" style="75" customWidth="1"/>
    <col min="9" max="9" width="1" style="90" customWidth="1"/>
    <col min="10" max="10" width="20" style="75" customWidth="1"/>
    <col min="11" max="11" width="0.6640625" style="90" customWidth="1"/>
    <col min="12" max="12" width="18.44140625" style="75" customWidth="1"/>
    <col min="13" max="13" width="0.6640625" style="90" customWidth="1"/>
    <col min="14" max="14" width="19.6640625" style="90" customWidth="1"/>
    <col min="15" max="15" width="1.6640625" style="90" customWidth="1"/>
    <col min="16" max="16" width="19.6640625" style="75" customWidth="1"/>
    <col min="17" max="17" width="1.109375" style="64" customWidth="1"/>
    <col min="18" max="18" width="17.44140625" style="2" bestFit="1" customWidth="1"/>
    <col min="19" max="19" width="1.109375" style="2" customWidth="1"/>
    <col min="20" max="20" width="19.109375" style="2" customWidth="1"/>
    <col min="21" max="22" width="14.6640625" style="2" bestFit="1" customWidth="1"/>
    <col min="23" max="16384" width="11.44140625" style="2"/>
  </cols>
  <sheetData>
    <row r="1" spans="1:22" ht="14.4" x14ac:dyDescent="0.25">
      <c r="A1" s="18" t="str">
        <f>Indice!C1</f>
        <v>SALLUSTRO Y CIA. S..A</v>
      </c>
      <c r="H1" s="307" t="s">
        <v>330</v>
      </c>
    </row>
    <row r="3" spans="1:22" x14ac:dyDescent="0.25">
      <c r="R3" s="63"/>
    </row>
    <row r="4" spans="1:22" ht="13.8" x14ac:dyDescent="0.25">
      <c r="B4" s="346"/>
      <c r="C4" s="346"/>
      <c r="D4" s="346"/>
      <c r="E4" s="346"/>
      <c r="F4" s="346" t="s">
        <v>802</v>
      </c>
      <c r="G4" s="346"/>
      <c r="H4" s="346"/>
      <c r="I4" s="346"/>
      <c r="J4" s="346"/>
      <c r="K4" s="346"/>
      <c r="L4" s="346"/>
      <c r="M4" s="346"/>
      <c r="N4" s="346"/>
      <c r="O4" s="346"/>
      <c r="P4" s="346"/>
      <c r="R4" s="63"/>
    </row>
    <row r="5" spans="1:22" ht="13.8" x14ac:dyDescent="0.25">
      <c r="A5" s="346"/>
      <c r="B5" s="346"/>
      <c r="C5" s="346"/>
      <c r="D5" s="346"/>
      <c r="E5" s="346"/>
      <c r="F5" s="346"/>
      <c r="G5" s="346"/>
      <c r="H5" s="346" t="str">
        <f>IFERROR(IF(Indice!B6="","Al dia... de mes… de año 2XX2…","Al "&amp;DAY(Indice!B6)&amp;" de "&amp;VLOOKUP(MONTH(Indice!B6),Indice!P:Q,2,0)&amp;" de "&amp;YEAR(Indice!B6)),"Al dia... de mes… de año 2XX2…")</f>
        <v>Al 31 de Diciembre de 2022</v>
      </c>
      <c r="I5" s="346"/>
      <c r="J5" s="346"/>
      <c r="K5" s="346"/>
      <c r="L5" s="346"/>
      <c r="M5" s="346"/>
      <c r="N5" s="346"/>
      <c r="O5" s="346"/>
      <c r="P5" s="346"/>
      <c r="R5" s="63"/>
    </row>
    <row r="6" spans="1:22" ht="13.8" x14ac:dyDescent="0.25">
      <c r="A6" s="731" t="s">
        <v>250</v>
      </c>
      <c r="B6" s="731"/>
      <c r="C6" s="731"/>
      <c r="D6" s="731"/>
      <c r="E6" s="731"/>
      <c r="F6" s="731"/>
      <c r="G6" s="731"/>
      <c r="H6" s="731"/>
      <c r="I6" s="731"/>
      <c r="J6" s="731"/>
      <c r="K6" s="731"/>
      <c r="L6" s="731"/>
      <c r="M6" s="731"/>
      <c r="N6" s="731"/>
      <c r="O6" s="731"/>
      <c r="P6" s="731"/>
      <c r="R6" s="63"/>
    </row>
    <row r="7" spans="1:22" ht="13.8" x14ac:dyDescent="0.25">
      <c r="A7" s="731" t="s">
        <v>228</v>
      </c>
      <c r="B7" s="731"/>
      <c r="C7" s="731"/>
      <c r="D7" s="731"/>
      <c r="E7" s="731"/>
      <c r="F7" s="731"/>
      <c r="G7" s="731"/>
      <c r="H7" s="731"/>
      <c r="I7" s="731"/>
      <c r="J7" s="731"/>
      <c r="K7" s="731"/>
      <c r="L7" s="731"/>
      <c r="M7" s="731"/>
      <c r="N7" s="731"/>
      <c r="O7" s="731"/>
      <c r="P7" s="731"/>
      <c r="R7" s="63"/>
    </row>
    <row r="8" spans="1:22" ht="13.8" x14ac:dyDescent="0.25">
      <c r="A8" s="205"/>
      <c r="B8" s="205"/>
      <c r="C8" s="205"/>
      <c r="D8" s="205"/>
      <c r="E8" s="205"/>
      <c r="F8" s="205"/>
      <c r="G8" s="205"/>
      <c r="H8" s="205"/>
      <c r="I8" s="205"/>
      <c r="J8" s="205"/>
      <c r="K8" s="205"/>
      <c r="L8" s="205"/>
      <c r="M8" s="205"/>
      <c r="N8" s="438"/>
      <c r="O8" s="438"/>
      <c r="P8" s="205"/>
      <c r="R8" s="63"/>
    </row>
    <row r="9" spans="1:22" ht="13.8" x14ac:dyDescent="0.25">
      <c r="A9" s="205"/>
      <c r="B9" s="205"/>
      <c r="C9" s="205"/>
      <c r="D9" s="205"/>
      <c r="E9" s="205"/>
      <c r="F9" s="205"/>
      <c r="G9" s="205"/>
      <c r="H9" s="205"/>
      <c r="I9" s="205"/>
      <c r="J9" s="205"/>
      <c r="K9" s="205"/>
      <c r="L9" s="205"/>
      <c r="M9" s="205"/>
      <c r="N9" s="438"/>
      <c r="O9" s="438"/>
      <c r="P9" s="205"/>
      <c r="R9" s="63"/>
    </row>
    <row r="10" spans="1:22" ht="25.5" customHeight="1" x14ac:dyDescent="0.25">
      <c r="A10" s="229"/>
      <c r="B10" s="229"/>
      <c r="C10" s="728" t="s">
        <v>234</v>
      </c>
      <c r="D10" s="728"/>
      <c r="E10" s="728"/>
      <c r="F10" s="728"/>
      <c r="G10" s="91"/>
      <c r="H10" s="229"/>
      <c r="I10" s="91"/>
      <c r="J10" s="229"/>
      <c r="K10" s="91"/>
      <c r="L10" s="728" t="s">
        <v>366</v>
      </c>
      <c r="M10" s="728"/>
      <c r="N10" s="728"/>
      <c r="O10" s="728"/>
      <c r="P10" s="728"/>
      <c r="R10" s="63"/>
    </row>
    <row r="11" spans="1:22" ht="15" customHeight="1" x14ac:dyDescent="0.25">
      <c r="A11" s="732"/>
      <c r="C11" s="729" t="s">
        <v>69</v>
      </c>
      <c r="D11" s="76" t="s">
        <v>41</v>
      </c>
      <c r="E11" s="92"/>
      <c r="F11" s="729" t="s">
        <v>70</v>
      </c>
      <c r="G11" s="92"/>
      <c r="H11" s="729" t="s">
        <v>37</v>
      </c>
      <c r="I11" s="92"/>
      <c r="J11" s="729" t="s">
        <v>71</v>
      </c>
      <c r="K11" s="92"/>
      <c r="L11" s="729" t="s">
        <v>72</v>
      </c>
      <c r="M11" s="92"/>
      <c r="N11" s="729" t="s">
        <v>73</v>
      </c>
      <c r="O11" s="92"/>
      <c r="P11" s="729" t="s">
        <v>38</v>
      </c>
      <c r="R11" s="729" t="s">
        <v>74</v>
      </c>
      <c r="S11" s="92"/>
      <c r="T11" s="729" t="s">
        <v>2</v>
      </c>
    </row>
    <row r="12" spans="1:22" ht="15.75" customHeight="1" x14ac:dyDescent="0.25">
      <c r="A12" s="732"/>
      <c r="C12" s="730"/>
      <c r="D12" s="76" t="s">
        <v>42</v>
      </c>
      <c r="E12" s="92"/>
      <c r="F12" s="730"/>
      <c r="G12" s="92"/>
      <c r="H12" s="730"/>
      <c r="I12" s="92"/>
      <c r="J12" s="730"/>
      <c r="K12" s="92"/>
      <c r="L12" s="730"/>
      <c r="M12" s="92"/>
      <c r="N12" s="730"/>
      <c r="O12" s="92"/>
      <c r="P12" s="730"/>
      <c r="R12" s="730"/>
      <c r="S12" s="92"/>
      <c r="T12" s="730"/>
    </row>
    <row r="13" spans="1:22" ht="8.1" customHeight="1" x14ac:dyDescent="0.25">
      <c r="R13" s="63"/>
    </row>
    <row r="14" spans="1:22" x14ac:dyDescent="0.25">
      <c r="A14" s="101" t="str">
        <f>IFERROR(IF(Indice!B6="","Saldo al .. de  de 20X0 ","Saldo al "&amp;DAY(Indice!B6)&amp;" de "&amp;VLOOKUP(MONTH(Indice!B6),Indice!P:Q,2,0)&amp;" de "&amp;YEAR(Indice!B6-731)),"Saldo al .. de  de 20X0 ")</f>
        <v>Saldo al 31 de Diciembre de 2020</v>
      </c>
      <c r="B14" s="29"/>
      <c r="C14" s="102">
        <v>64109200000</v>
      </c>
      <c r="D14" s="75">
        <v>0</v>
      </c>
      <c r="F14" s="102">
        <v>0</v>
      </c>
      <c r="G14" s="90">
        <v>0</v>
      </c>
      <c r="H14" s="102">
        <v>3642207544.3299999</v>
      </c>
      <c r="J14" s="102">
        <v>169942447</v>
      </c>
      <c r="L14" s="102">
        <v>1497002730.48</v>
      </c>
      <c r="N14" s="102">
        <v>1512432558.3199999</v>
      </c>
      <c r="P14" s="102">
        <v>953240265.52000046</v>
      </c>
      <c r="R14" s="102">
        <v>0</v>
      </c>
      <c r="S14" s="64"/>
      <c r="T14" s="102">
        <v>71884025545.649994</v>
      </c>
      <c r="U14" s="506">
        <v>32535752011.348</v>
      </c>
      <c r="V14" s="55"/>
    </row>
    <row r="15" spans="1:22" x14ac:dyDescent="0.25">
      <c r="A15" s="2" t="s">
        <v>367</v>
      </c>
      <c r="N15" s="75"/>
      <c r="R15" s="75"/>
      <c r="S15" s="64"/>
      <c r="T15" s="75"/>
      <c r="U15" s="64"/>
    </row>
    <row r="16" spans="1:22" x14ac:dyDescent="0.25">
      <c r="A16" s="101" t="s">
        <v>68</v>
      </c>
      <c r="C16" s="102">
        <f>+C14</f>
        <v>64109200000</v>
      </c>
      <c r="F16" s="102">
        <f>+F14</f>
        <v>0</v>
      </c>
      <c r="G16" s="102">
        <f t="shared" ref="G16:P16" si="0">+G14</f>
        <v>0</v>
      </c>
      <c r="H16" s="102">
        <f t="shared" si="0"/>
        <v>3642207544.3299999</v>
      </c>
      <c r="I16" s="102">
        <f t="shared" si="0"/>
        <v>0</v>
      </c>
      <c r="J16" s="102">
        <f t="shared" si="0"/>
        <v>169942447</v>
      </c>
      <c r="K16" s="102">
        <f t="shared" si="0"/>
        <v>0</v>
      </c>
      <c r="L16" s="102">
        <f t="shared" si="0"/>
        <v>1497002730.48</v>
      </c>
      <c r="M16" s="102">
        <f t="shared" si="0"/>
        <v>0</v>
      </c>
      <c r="N16" s="102">
        <f>+N14</f>
        <v>1512432558.3199999</v>
      </c>
      <c r="O16" s="102">
        <f t="shared" si="0"/>
        <v>0</v>
      </c>
      <c r="P16" s="102">
        <f t="shared" si="0"/>
        <v>953240265.52000046</v>
      </c>
      <c r="R16" s="102"/>
      <c r="S16" s="64"/>
      <c r="T16" s="102">
        <f>SUM(C16:S16)</f>
        <v>71884025545.650009</v>
      </c>
      <c r="U16" s="64"/>
    </row>
    <row r="17" spans="1:22" ht="26.4" x14ac:dyDescent="0.25">
      <c r="A17" s="114" t="s">
        <v>1186</v>
      </c>
      <c r="C17" s="75">
        <v>953240265.38</v>
      </c>
      <c r="N17" s="67"/>
      <c r="P17" s="75">
        <v>-953240265.51999998</v>
      </c>
      <c r="R17" s="63"/>
      <c r="T17" s="55">
        <f>SUM(C17:S17)</f>
        <v>-0.13999998569488525</v>
      </c>
    </row>
    <row r="18" spans="1:22" x14ac:dyDescent="0.25">
      <c r="A18" s="101" t="s">
        <v>75</v>
      </c>
      <c r="C18" s="102"/>
      <c r="F18" s="102"/>
      <c r="H18" s="102"/>
      <c r="J18" s="102"/>
      <c r="L18" s="102"/>
      <c r="N18" s="102"/>
      <c r="P18" s="102"/>
      <c r="R18" s="102"/>
      <c r="S18" s="64"/>
      <c r="T18" s="102">
        <f>SUM(C18:R18)</f>
        <v>0</v>
      </c>
    </row>
    <row r="19" spans="1:22" x14ac:dyDescent="0.25">
      <c r="A19" s="114" t="s">
        <v>1187</v>
      </c>
      <c r="C19" s="451">
        <v>0</v>
      </c>
      <c r="H19" s="67"/>
      <c r="L19" s="67"/>
      <c r="N19" s="75"/>
      <c r="P19" s="67"/>
      <c r="Q19" s="68"/>
      <c r="R19" s="63"/>
      <c r="T19" s="693"/>
    </row>
    <row r="20" spans="1:22" x14ac:dyDescent="0.25">
      <c r="A20" s="101" t="s">
        <v>76</v>
      </c>
      <c r="C20" s="102"/>
      <c r="F20" s="102"/>
      <c r="H20" s="102"/>
      <c r="J20" s="102"/>
      <c r="L20" s="102"/>
      <c r="N20" s="102"/>
      <c r="P20" s="102"/>
      <c r="R20" s="102"/>
      <c r="S20" s="64"/>
      <c r="T20" s="102">
        <f>SUM(C20:R20)</f>
        <v>0</v>
      </c>
    </row>
    <row r="21" spans="1:22" x14ac:dyDescent="0.25">
      <c r="A21" s="101" t="s">
        <v>77</v>
      </c>
      <c r="C21" s="102"/>
      <c r="F21" s="102"/>
      <c r="H21" s="102"/>
      <c r="J21" s="102"/>
      <c r="L21" s="102"/>
      <c r="N21" s="102"/>
      <c r="P21" s="102"/>
      <c r="R21" s="102"/>
      <c r="S21" s="64"/>
      <c r="T21" s="102">
        <f>SUM(C21:R21)</f>
        <v>0</v>
      </c>
    </row>
    <row r="22" spans="1:22" x14ac:dyDescent="0.25">
      <c r="A22" s="101" t="s">
        <v>78</v>
      </c>
      <c r="C22" s="102"/>
      <c r="F22" s="102"/>
      <c r="H22" s="102"/>
      <c r="J22" s="102"/>
      <c r="L22" s="102">
        <v>334522381</v>
      </c>
      <c r="N22" s="102"/>
      <c r="P22" s="102">
        <v>6355925246</v>
      </c>
      <c r="R22" s="102"/>
      <c r="S22" s="64"/>
      <c r="T22" s="102">
        <f>SUM(C22:R22)</f>
        <v>6690447627</v>
      </c>
    </row>
    <row r="23" spans="1:22" x14ac:dyDescent="0.25">
      <c r="H23" s="68"/>
      <c r="N23" s="75"/>
      <c r="R23" s="63"/>
    </row>
    <row r="24" spans="1:22" x14ac:dyDescent="0.25">
      <c r="A24" s="101" t="str">
        <f>IFERROR(IF(Indice!B6="","Saldo al .. de  de 20X1 ","Saldo al "&amp;DAY(Indice!B6)&amp;" de "&amp;VLOOKUP(MONTH(Indice!B6),Indice!P:Q,2,0)&amp;" de "&amp;YEAR(Indice!B6-366)),"Saldo al .. de  de 20X1 ")</f>
        <v>Saldo al 31 de Diciembre de 2021</v>
      </c>
      <c r="B24" s="29"/>
      <c r="C24" s="103">
        <f>C16+C17+C18+C19+C20+C21+C22</f>
        <v>65062440265.379997</v>
      </c>
      <c r="D24" s="103">
        <f>SUM(D14:D22)</f>
        <v>0</v>
      </c>
      <c r="E24" s="103"/>
      <c r="F24" s="103">
        <f>F16+F17+F18+F19+F20+F21+F22</f>
        <v>0</v>
      </c>
      <c r="G24" s="103">
        <f>SUM(G14:G23)</f>
        <v>0</v>
      </c>
      <c r="H24" s="103">
        <f>H16+H17+H18+H19+H20+H21+H22</f>
        <v>3642207544.3299999</v>
      </c>
      <c r="I24" s="103"/>
      <c r="J24" s="103">
        <f>J16+J17+J18+J19+J20+J21+J22</f>
        <v>169942447</v>
      </c>
      <c r="K24" s="103"/>
      <c r="L24" s="103">
        <f>L16+L17+L18+L19+L20+L21+L22</f>
        <v>1831525111.48</v>
      </c>
      <c r="M24" s="93"/>
      <c r="N24" s="103">
        <f>N16+N17+N18+N19+N20+N21+N22</f>
        <v>1512432558.3199999</v>
      </c>
      <c r="O24" s="93"/>
      <c r="P24" s="103">
        <f>P16+P17+P18+P19+P20+P21+P22</f>
        <v>6355925246</v>
      </c>
      <c r="Q24" s="68"/>
      <c r="R24" s="103">
        <f>R16+R17+R18+R19+R20+R21+R22</f>
        <v>0</v>
      </c>
      <c r="S24" s="68"/>
      <c r="T24" s="103">
        <f>T16+T17+T18+T19+T20+T21+T22</f>
        <v>78574473172.51001</v>
      </c>
      <c r="U24" s="529"/>
      <c r="V24" s="55"/>
    </row>
    <row r="25" spans="1:22" ht="26.4" x14ac:dyDescent="0.25">
      <c r="A25" s="114" t="s">
        <v>1188</v>
      </c>
      <c r="C25" s="75">
        <v>2937559734.6199999</v>
      </c>
      <c r="L25" s="695"/>
      <c r="M25" s="696"/>
      <c r="N25" s="694">
        <v>4930749878.6099997</v>
      </c>
      <c r="O25" s="696"/>
      <c r="P25" s="695">
        <v>-6355925246</v>
      </c>
      <c r="R25" s="69"/>
      <c r="S25" s="55"/>
      <c r="T25" s="55">
        <f>SUM(C25:R25)</f>
        <v>1512384367.2299995</v>
      </c>
    </row>
    <row r="26" spans="1:22" x14ac:dyDescent="0.25">
      <c r="A26" s="101" t="s">
        <v>76</v>
      </c>
      <c r="B26" s="74"/>
      <c r="C26" s="102"/>
      <c r="F26" s="102"/>
      <c r="H26" s="102"/>
      <c r="J26" s="102"/>
      <c r="L26" s="102"/>
      <c r="N26" s="102"/>
      <c r="P26" s="102"/>
      <c r="R26" s="102"/>
      <c r="S26" s="64"/>
      <c r="T26" s="102">
        <f>SUM(C26:S26)</f>
        <v>0</v>
      </c>
    </row>
    <row r="27" spans="1:22" x14ac:dyDescent="0.25">
      <c r="A27" s="74" t="s">
        <v>79</v>
      </c>
      <c r="B27" s="74"/>
      <c r="L27" s="67"/>
      <c r="N27" s="75"/>
      <c r="S27" s="75"/>
    </row>
    <row r="28" spans="1:22" x14ac:dyDescent="0.25">
      <c r="A28" s="101" t="s">
        <v>78</v>
      </c>
      <c r="C28" s="102">
        <v>0</v>
      </c>
      <c r="F28" s="102">
        <v>0</v>
      </c>
      <c r="H28" s="102">
        <v>0</v>
      </c>
      <c r="J28" s="102"/>
      <c r="L28" s="102">
        <v>733529003.49000001</v>
      </c>
      <c r="M28" s="102"/>
      <c r="N28" s="102">
        <v>-1512384367.3199999</v>
      </c>
      <c r="O28" s="102"/>
      <c r="P28" s="102">
        <v>13937051059.540001</v>
      </c>
      <c r="R28" s="102"/>
      <c r="S28" s="64"/>
      <c r="T28" s="102">
        <f>SUM(C28:R28)</f>
        <v>13158195695.710001</v>
      </c>
    </row>
    <row r="29" spans="1:22" x14ac:dyDescent="0.25">
      <c r="N29" s="75"/>
      <c r="R29" s="63"/>
    </row>
    <row r="30" spans="1:22" ht="13.8" thickBot="1" x14ac:dyDescent="0.3">
      <c r="A30" s="101" t="str">
        <f>IFERROR(IF(Indice!B6="","Saldo al .. de  de 20X2 ","Saldo al "&amp;DAY(Indice!B6)&amp;" de "&amp;VLOOKUP(MONTH(Indice!B6),Indice!P:Q,2,0)&amp;" de "&amp;YEAR(Indice!B6)),"Saldo al .. de  de 20X2 ")</f>
        <v>Saldo al 31 de Diciembre de 2022</v>
      </c>
      <c r="B30" s="29"/>
      <c r="C30" s="103">
        <f>C24+C25+C26+C27+C28</f>
        <v>68000000000</v>
      </c>
      <c r="D30" s="65">
        <f>SUM(D24:D28)</f>
        <v>0</v>
      </c>
      <c r="E30" s="94"/>
      <c r="F30" s="103">
        <f>F24+F25+F26+F27+F28</f>
        <v>0</v>
      </c>
      <c r="G30" s="94"/>
      <c r="H30" s="103">
        <f>H24+H25+H26+H27+H28</f>
        <v>3642207544.3299999</v>
      </c>
      <c r="I30" s="94"/>
      <c r="J30" s="103">
        <f>J24+J25+J26+J27+J28</f>
        <v>169942447</v>
      </c>
      <c r="K30" s="94"/>
      <c r="L30" s="103">
        <f>L24+L25+L26+L27+L28</f>
        <v>2565054114.9700003</v>
      </c>
      <c r="M30" s="94"/>
      <c r="N30" s="103">
        <f>N24+N25+N26+N27+N28</f>
        <v>4930798069.6099997</v>
      </c>
      <c r="O30" s="94"/>
      <c r="P30" s="697">
        <f>P24+P25+P26+P27+P28</f>
        <v>13937051059.540001</v>
      </c>
      <c r="R30" s="103">
        <f>R24+R25+R26+R27+R28</f>
        <v>0</v>
      </c>
      <c r="S30" s="68"/>
      <c r="T30" s="599">
        <f>T24+T25+T26+T27+T28</f>
        <v>93245053235.450012</v>
      </c>
      <c r="U30" s="529"/>
    </row>
    <row r="31" spans="1:22" ht="13.8" thickTop="1" x14ac:dyDescent="0.25">
      <c r="A31" s="29"/>
      <c r="B31" s="29"/>
      <c r="C31" s="71"/>
      <c r="D31" s="70"/>
      <c r="E31" s="94"/>
      <c r="F31" s="71"/>
      <c r="G31" s="94"/>
      <c r="H31" s="71"/>
      <c r="I31" s="94"/>
      <c r="J31" s="71"/>
      <c r="K31" s="94"/>
      <c r="L31" s="552"/>
      <c r="M31" s="94"/>
      <c r="N31" s="551"/>
      <c r="O31" s="94"/>
      <c r="P31" s="552"/>
      <c r="R31" s="66"/>
      <c r="T31" s="526">
        <f>+T30-BG!F57</f>
        <v>0</v>
      </c>
    </row>
    <row r="32" spans="1:22" x14ac:dyDescent="0.25">
      <c r="A32" s="2" t="s">
        <v>355</v>
      </c>
      <c r="C32" s="68"/>
      <c r="D32" s="68"/>
      <c r="E32" s="95"/>
      <c r="F32" s="68"/>
      <c r="G32" s="95"/>
      <c r="H32" s="2"/>
      <c r="I32" s="38"/>
      <c r="K32" s="95"/>
      <c r="L32" s="68"/>
      <c r="M32" s="95"/>
      <c r="N32" s="95"/>
      <c r="O32" s="95"/>
      <c r="P32" s="68"/>
      <c r="T32" s="530"/>
    </row>
    <row r="33" spans="1:21" x14ac:dyDescent="0.25">
      <c r="C33" s="692">
        <f>+BG!F48-EVPN!C30</f>
        <v>0</v>
      </c>
      <c r="D33" s="692"/>
      <c r="E33" s="691"/>
      <c r="F33" s="692"/>
      <c r="G33" s="691"/>
      <c r="H33" s="703">
        <f>+H30+J30-BG!F49</f>
        <v>0</v>
      </c>
      <c r="I33" s="690"/>
      <c r="J33" s="689"/>
      <c r="K33" s="691"/>
      <c r="L33" s="692">
        <f>+L30-BG!F50</f>
        <v>0</v>
      </c>
      <c r="M33" s="691"/>
      <c r="N33" s="691">
        <f>+N30-BG!F52</f>
        <v>0</v>
      </c>
      <c r="O33" s="691"/>
      <c r="P33" s="692">
        <f>+P30-BG!F54</f>
        <v>0</v>
      </c>
      <c r="Q33" s="688"/>
      <c r="R33" s="703"/>
      <c r="S33" s="703"/>
      <c r="T33" s="703"/>
    </row>
    <row r="34" spans="1:21" x14ac:dyDescent="0.25">
      <c r="C34" s="600"/>
      <c r="D34" s="600"/>
      <c r="E34" s="600"/>
      <c r="F34" s="600"/>
      <c r="G34" s="600"/>
      <c r="H34" s="600"/>
      <c r="I34" s="600"/>
      <c r="J34" s="600"/>
      <c r="K34" s="600"/>
      <c r="L34" s="600"/>
      <c r="M34" s="600"/>
      <c r="N34" s="600"/>
      <c r="O34" s="600"/>
      <c r="P34" s="600"/>
      <c r="Q34" s="600"/>
      <c r="R34" s="600"/>
      <c r="S34" s="600"/>
      <c r="T34" s="600"/>
      <c r="U34" s="68">
        <f>+U30-U33</f>
        <v>0</v>
      </c>
    </row>
    <row r="35" spans="1:21" x14ac:dyDescent="0.25">
      <c r="C35" s="68"/>
      <c r="D35" s="68"/>
      <c r="E35" s="95"/>
      <c r="F35" s="68"/>
      <c r="G35" s="95"/>
      <c r="H35" s="2"/>
      <c r="I35" s="38"/>
      <c r="K35" s="95"/>
      <c r="L35" s="68"/>
      <c r="M35" s="95"/>
      <c r="N35" s="68"/>
      <c r="O35" s="95"/>
      <c r="T35" s="55"/>
    </row>
    <row r="36" spans="1:21" x14ac:dyDescent="0.25">
      <c r="A36" s="504"/>
      <c r="B36" s="570"/>
      <c r="D36" s="90"/>
      <c r="F36" s="570"/>
      <c r="J36" s="566"/>
      <c r="K36" s="504"/>
      <c r="M36" s="504"/>
      <c r="N36" s="566"/>
      <c r="O36" s="504"/>
      <c r="R36" s="503"/>
      <c r="S36" s="570"/>
      <c r="T36" s="503"/>
    </row>
    <row r="37" spans="1:21" x14ac:dyDescent="0.25">
      <c r="A37" s="504"/>
      <c r="B37" s="570"/>
      <c r="D37" s="90"/>
      <c r="F37" s="570"/>
      <c r="J37" s="566"/>
      <c r="K37" s="504"/>
      <c r="M37" s="504"/>
      <c r="N37" s="566"/>
      <c r="O37" s="504"/>
      <c r="R37" s="503"/>
      <c r="S37" s="570"/>
      <c r="T37" s="503"/>
    </row>
    <row r="38" spans="1:21" x14ac:dyDescent="0.25">
      <c r="D38" s="68"/>
      <c r="E38" s="95"/>
      <c r="F38" s="68"/>
      <c r="G38" s="95"/>
      <c r="H38" s="503"/>
      <c r="I38" s="503"/>
      <c r="J38" s="503"/>
      <c r="K38" s="503"/>
      <c r="L38" s="503"/>
      <c r="M38" s="503"/>
      <c r="N38" s="568"/>
      <c r="O38" s="503"/>
      <c r="P38" s="503"/>
      <c r="R38" s="503"/>
      <c r="S38" s="570"/>
      <c r="T38" s="503"/>
    </row>
    <row r="39" spans="1:21" x14ac:dyDescent="0.25">
      <c r="H39" s="503"/>
      <c r="I39" s="503"/>
      <c r="J39" s="503"/>
      <c r="K39" s="503"/>
      <c r="L39" s="503"/>
      <c r="M39" s="503"/>
      <c r="N39" s="568"/>
      <c r="O39" s="503"/>
      <c r="P39" s="503"/>
    </row>
    <row r="40" spans="1:21" x14ac:dyDescent="0.25">
      <c r="C40" s="68"/>
      <c r="D40" s="68"/>
      <c r="E40" s="95"/>
      <c r="F40" s="68"/>
      <c r="G40" s="95"/>
      <c r="H40" s="503"/>
      <c r="I40" s="503"/>
      <c r="J40" s="503"/>
      <c r="K40" s="503"/>
      <c r="L40" s="503"/>
      <c r="M40" s="503"/>
      <c r="N40" s="568"/>
      <c r="O40" s="503"/>
      <c r="P40" s="503"/>
    </row>
    <row r="41" spans="1:21" x14ac:dyDescent="0.25">
      <c r="F41" s="68"/>
      <c r="H41" s="503"/>
      <c r="I41" s="503"/>
      <c r="J41" s="503"/>
      <c r="K41" s="503"/>
      <c r="L41" s="503"/>
      <c r="M41" s="503"/>
      <c r="N41" s="503"/>
      <c r="O41" s="503"/>
      <c r="P41" s="503"/>
    </row>
    <row r="42" spans="1:21" x14ac:dyDescent="0.25">
      <c r="H42" s="503"/>
      <c r="I42" s="503"/>
      <c r="M42" s="503"/>
      <c r="N42" s="503"/>
      <c r="O42" s="503"/>
      <c r="P42" s="578"/>
    </row>
    <row r="43" spans="1:21" x14ac:dyDescent="0.25">
      <c r="H43" s="503"/>
      <c r="I43" s="503"/>
      <c r="M43" s="503"/>
      <c r="N43" s="503"/>
      <c r="O43" s="503"/>
      <c r="P43" s="503"/>
    </row>
    <row r="44" spans="1:21" x14ac:dyDescent="0.25">
      <c r="H44" s="503"/>
      <c r="I44" s="503"/>
      <c r="M44" s="503"/>
      <c r="N44" s="503"/>
      <c r="O44" s="503"/>
      <c r="P44" s="503"/>
    </row>
  </sheetData>
  <mergeCells count="14">
    <mergeCell ref="C10:F10"/>
    <mergeCell ref="L10:P10"/>
    <mergeCell ref="R11:R12"/>
    <mergeCell ref="T11:T12"/>
    <mergeCell ref="A6:P6"/>
    <mergeCell ref="A7:P7"/>
    <mergeCell ref="C11:C12"/>
    <mergeCell ref="F11:F12"/>
    <mergeCell ref="H11:H12"/>
    <mergeCell ref="J11:J12"/>
    <mergeCell ref="L11:L12"/>
    <mergeCell ref="N11:N12"/>
    <mergeCell ref="P11:P12"/>
    <mergeCell ref="A11:A12"/>
  </mergeCells>
  <hyperlinks>
    <hyperlink ref="H1" location="Indice!A1" display="Indice"/>
  </hyperlink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00B0F0"/>
  </sheetPr>
  <dimension ref="A1:I52"/>
  <sheetViews>
    <sheetView showGridLines="0" topLeftCell="A19" zoomScale="90" zoomScaleNormal="90" zoomScaleSheetLayoutView="70" workbookViewId="0">
      <selection activeCell="B33" sqref="B33"/>
    </sheetView>
  </sheetViews>
  <sheetFormatPr baseColWidth="10" defaultColWidth="10.88671875" defaultRowHeight="13.8" x14ac:dyDescent="0.25"/>
  <cols>
    <col min="1" max="1" width="78" style="32" customWidth="1"/>
    <col min="2" max="2" width="22.33203125" style="81" customWidth="1"/>
    <col min="3" max="3" width="27.5546875" style="81" customWidth="1"/>
    <col min="4" max="4" width="2.44140625" style="32" customWidth="1"/>
    <col min="5" max="5" width="5.44140625" style="32" customWidth="1"/>
    <col min="6" max="6" width="2.33203125" style="32" customWidth="1"/>
    <col min="7" max="7" width="4.44140625" style="32" customWidth="1"/>
    <col min="8" max="8" width="21.44140625" style="32" customWidth="1"/>
    <col min="9" max="9" width="16.44140625" style="81" bestFit="1" customWidth="1"/>
    <col min="10" max="16384" width="10.88671875" style="32"/>
  </cols>
  <sheetData>
    <row r="1" spans="1:9" x14ac:dyDescent="0.25">
      <c r="A1" s="32" t="str">
        <f>Indice!C1</f>
        <v>SALLUSTRO Y CIA. S..A</v>
      </c>
    </row>
    <row r="2" spans="1:9" x14ac:dyDescent="0.25">
      <c r="A2" s="72"/>
      <c r="B2" s="73"/>
      <c r="C2" s="73"/>
      <c r="I2" s="32"/>
    </row>
    <row r="3" spans="1:9" hidden="1" x14ac:dyDescent="0.25">
      <c r="A3" s="733"/>
      <c r="B3" s="733"/>
      <c r="C3" s="733"/>
      <c r="I3" s="32"/>
    </row>
    <row r="4" spans="1:9" x14ac:dyDescent="0.25">
      <c r="A4" s="72"/>
      <c r="B4" s="73"/>
      <c r="C4" s="73"/>
      <c r="I4" s="32"/>
    </row>
    <row r="5" spans="1:9" s="2" customFormat="1" x14ac:dyDescent="0.25">
      <c r="A5" s="734" t="s">
        <v>803</v>
      </c>
      <c r="B5" s="734"/>
      <c r="C5" s="734"/>
    </row>
    <row r="6" spans="1:9" s="2" customFormat="1" x14ac:dyDescent="0.25">
      <c r="A6" s="734" t="str">
        <f>IFERROR(IF(Indice!B6="","Al dia... de mes… de año 2XX2…","Al "&amp;DAY(Indice!B6)&amp;" de "&amp;VLOOKUP(MONTH(Indice!B6),Indice!P:Q,2,0)&amp;" de "&amp;YEAR(Indice!B6)),"Al dia... de mes… de año 2XX2…")</f>
        <v>Al 31 de Diciembre de 2022</v>
      </c>
      <c r="B6" s="734"/>
      <c r="C6" s="734"/>
    </row>
    <row r="7" spans="1:9" s="2" customFormat="1" x14ac:dyDescent="0.25">
      <c r="A7" s="735" t="s">
        <v>250</v>
      </c>
      <c r="B7" s="735"/>
      <c r="C7" s="735"/>
    </row>
    <row r="8" spans="1:9" s="2" customFormat="1" x14ac:dyDescent="0.25">
      <c r="A8" s="735" t="s">
        <v>228</v>
      </c>
      <c r="B8" s="735"/>
      <c r="C8" s="735"/>
    </row>
    <row r="9" spans="1:9" s="2" customFormat="1" x14ac:dyDescent="0.25">
      <c r="A9" s="87"/>
      <c r="B9" s="87"/>
      <c r="C9" s="87"/>
    </row>
    <row r="10" spans="1:9" s="2" customFormat="1" x14ac:dyDescent="0.25">
      <c r="A10" s="87"/>
      <c r="B10" s="87"/>
      <c r="C10" s="87"/>
    </row>
    <row r="11" spans="1:9" s="2" customFormat="1" ht="16.2" x14ac:dyDescent="0.4">
      <c r="A11" s="104"/>
      <c r="B11" s="282">
        <f>IFERROR(IF(Indice!B6="","2XX2",YEAR(Indice!B6)),"2XX2")</f>
        <v>2022</v>
      </c>
      <c r="C11" s="282">
        <f>IFERROR(YEAR(Indice!B6-366),"2XX1")</f>
        <v>2021</v>
      </c>
    </row>
    <row r="12" spans="1:9" s="2" customFormat="1" x14ac:dyDescent="0.25">
      <c r="A12" s="32"/>
      <c r="B12" s="88"/>
      <c r="C12" s="88"/>
    </row>
    <row r="13" spans="1:9" s="2" customFormat="1" x14ac:dyDescent="0.25">
      <c r="A13" s="89" t="s">
        <v>230</v>
      </c>
      <c r="B13" s="81"/>
      <c r="C13" s="81"/>
      <c r="I13" s="75"/>
    </row>
    <row r="14" spans="1:9" s="2" customFormat="1" x14ac:dyDescent="0.25">
      <c r="A14" s="32" t="s">
        <v>368</v>
      </c>
      <c r="B14" s="26">
        <v>87666159804.879974</v>
      </c>
      <c r="C14" s="26">
        <v>88345550996.18895</v>
      </c>
      <c r="I14" s="75"/>
    </row>
    <row r="15" spans="1:9" s="2" customFormat="1" x14ac:dyDescent="0.25">
      <c r="A15" s="32" t="s">
        <v>43</v>
      </c>
      <c r="B15" s="26">
        <v>-8372883559.1199989</v>
      </c>
      <c r="C15" s="26">
        <v>-30404596006.590607</v>
      </c>
      <c r="F15" s="55"/>
      <c r="H15" s="56"/>
      <c r="I15" s="75"/>
    </row>
    <row r="16" spans="1:9" s="2" customFormat="1" x14ac:dyDescent="0.25">
      <c r="A16" s="32" t="s">
        <v>44</v>
      </c>
      <c r="B16" s="26">
        <v>-51161341965.919998</v>
      </c>
      <c r="C16" s="26">
        <v>-50778745249.549995</v>
      </c>
      <c r="F16" s="55"/>
      <c r="H16" s="56"/>
      <c r="I16" s="75"/>
    </row>
    <row r="17" spans="1:9" s="2" customFormat="1" x14ac:dyDescent="0.25">
      <c r="A17" s="32" t="s">
        <v>80</v>
      </c>
      <c r="B17" s="26"/>
      <c r="C17" s="26"/>
      <c r="F17" s="55"/>
      <c r="H17" s="56"/>
      <c r="I17" s="75"/>
    </row>
    <row r="18" spans="1:9" s="2" customFormat="1" x14ac:dyDescent="0.25">
      <c r="A18" s="32" t="s">
        <v>369</v>
      </c>
      <c r="B18" s="26"/>
      <c r="C18" s="26"/>
      <c r="F18" s="55"/>
      <c r="I18" s="75"/>
    </row>
    <row r="19" spans="1:9" s="2" customFormat="1" x14ac:dyDescent="0.25">
      <c r="A19" s="32" t="s">
        <v>229</v>
      </c>
      <c r="B19" s="625">
        <v>-1549198827.7399998</v>
      </c>
      <c r="C19" s="625">
        <v>-2102556564.1500001</v>
      </c>
      <c r="F19" s="55"/>
      <c r="I19" s="75"/>
    </row>
    <row r="20" spans="1:9" s="2" customFormat="1" x14ac:dyDescent="0.25">
      <c r="A20" s="396" t="s">
        <v>45</v>
      </c>
      <c r="B20" s="397">
        <f>SUM(B14:B19)</f>
        <v>26582735452.099983</v>
      </c>
      <c r="C20" s="397">
        <f>SUM(C14:C19)</f>
        <v>5059653175.8983479</v>
      </c>
      <c r="I20" s="75"/>
    </row>
    <row r="21" spans="1:9" s="2" customFormat="1" x14ac:dyDescent="0.25">
      <c r="A21" s="32"/>
      <c r="B21" s="81"/>
      <c r="C21" s="81"/>
      <c r="I21" s="75"/>
    </row>
    <row r="22" spans="1:9" s="2" customFormat="1" x14ac:dyDescent="0.25">
      <c r="A22" s="89" t="s">
        <v>231</v>
      </c>
      <c r="B22" s="81"/>
      <c r="C22" s="81"/>
      <c r="I22" s="75"/>
    </row>
    <row r="23" spans="1:9" s="2" customFormat="1" x14ac:dyDescent="0.25">
      <c r="A23" s="32" t="s">
        <v>370</v>
      </c>
      <c r="B23" s="26">
        <v>-5309899343.8300056</v>
      </c>
      <c r="C23" s="26">
        <v>-878090677.63000107</v>
      </c>
      <c r="F23" s="55"/>
      <c r="I23" s="75"/>
    </row>
    <row r="24" spans="1:9" s="2" customFormat="1" x14ac:dyDescent="0.25">
      <c r="A24" s="32" t="s">
        <v>81</v>
      </c>
      <c r="B24" s="26"/>
      <c r="C24" s="26"/>
      <c r="I24" s="75"/>
    </row>
    <row r="25" spans="1:9" s="2" customFormat="1" x14ac:dyDescent="0.25">
      <c r="A25" s="32" t="s">
        <v>82</v>
      </c>
      <c r="B25" s="26"/>
      <c r="C25" s="26">
        <v>-312300329.25</v>
      </c>
      <c r="I25" s="75"/>
    </row>
    <row r="26" spans="1:9" s="2" customFormat="1" x14ac:dyDescent="0.25">
      <c r="A26" s="32" t="s">
        <v>232</v>
      </c>
      <c r="B26" s="26">
        <v>43567914.599999905</v>
      </c>
      <c r="C26" s="26"/>
      <c r="I26" s="75"/>
    </row>
    <row r="27" spans="1:9" s="2" customFormat="1" x14ac:dyDescent="0.25">
      <c r="A27" s="396" t="s">
        <v>46</v>
      </c>
      <c r="B27" s="397">
        <f>SUM(B23:B26)</f>
        <v>-5266331429.2300053</v>
      </c>
      <c r="C27" s="397">
        <f>SUM(C23:C26)</f>
        <v>-1190391006.8800011</v>
      </c>
      <c r="I27" s="75"/>
    </row>
    <row r="28" spans="1:9" s="2" customFormat="1" x14ac:dyDescent="0.25">
      <c r="A28" s="32"/>
      <c r="B28" s="81"/>
      <c r="C28" s="81"/>
      <c r="I28" s="75"/>
    </row>
    <row r="29" spans="1:9" s="2" customFormat="1" x14ac:dyDescent="0.25">
      <c r="A29" s="89" t="s">
        <v>233</v>
      </c>
      <c r="B29" s="81"/>
      <c r="C29" s="81"/>
      <c r="I29" s="75"/>
    </row>
    <row r="30" spans="1:9" s="2" customFormat="1" x14ac:dyDescent="0.25">
      <c r="A30" s="32" t="s">
        <v>371</v>
      </c>
      <c r="B30" s="26">
        <v>-21324380298.260002</v>
      </c>
      <c r="C30" s="26">
        <v>178839158.83999825</v>
      </c>
      <c r="I30" s="75"/>
    </row>
    <row r="31" spans="1:9" s="2" customFormat="1" x14ac:dyDescent="0.25">
      <c r="A31" s="32" t="s">
        <v>84</v>
      </c>
      <c r="B31" s="26">
        <v>2937559734.6200027</v>
      </c>
      <c r="C31" s="26">
        <v>953240265.37999725</v>
      </c>
      <c r="I31" s="75"/>
    </row>
    <row r="32" spans="1:9" s="2" customFormat="1" x14ac:dyDescent="0.25">
      <c r="A32" s="32" t="s">
        <v>83</v>
      </c>
      <c r="B32" s="26"/>
      <c r="C32" s="26">
        <v>-23745731.539999999</v>
      </c>
      <c r="I32" s="75"/>
    </row>
    <row r="33" spans="1:9" s="2" customFormat="1" x14ac:dyDescent="0.25">
      <c r="A33" s="396" t="s">
        <v>372</v>
      </c>
      <c r="B33" s="397">
        <f>B30+B31+B32</f>
        <v>-18386820563.639999</v>
      </c>
      <c r="C33" s="397">
        <v>-23745731.539999999</v>
      </c>
      <c r="I33" s="75"/>
    </row>
    <row r="34" spans="1:9" s="41" customFormat="1" x14ac:dyDescent="0.25">
      <c r="A34" s="347"/>
      <c r="B34" s="348"/>
      <c r="C34" s="348"/>
      <c r="I34" s="80"/>
    </row>
    <row r="35" spans="1:9" s="2" customFormat="1" ht="14.4" x14ac:dyDescent="0.3">
      <c r="A35" s="349" t="s">
        <v>85</v>
      </c>
      <c r="B35" s="26">
        <v>238169999.79998064</v>
      </c>
      <c r="C35" s="26">
        <v>-545266604.62165833</v>
      </c>
      <c r="I35" s="75"/>
    </row>
    <row r="36" spans="1:9" ht="14.4" x14ac:dyDescent="0.3">
      <c r="A36" s="349" t="s">
        <v>86</v>
      </c>
      <c r="B36" s="26"/>
      <c r="C36" s="26"/>
    </row>
    <row r="37" spans="1:9" s="2" customFormat="1" ht="14.4" x14ac:dyDescent="0.3">
      <c r="A37" s="349" t="s">
        <v>87</v>
      </c>
      <c r="B37" s="26">
        <v>11419997264.810001</v>
      </c>
      <c r="C37" s="26">
        <v>11965263869.780001</v>
      </c>
      <c r="H37" s="75"/>
      <c r="I37" s="75"/>
    </row>
    <row r="38" spans="1:9" s="2" customFormat="1" x14ac:dyDescent="0.25">
      <c r="A38" s="32"/>
      <c r="B38" s="81"/>
      <c r="C38" s="81"/>
      <c r="H38" s="75"/>
      <c r="I38" s="75"/>
    </row>
    <row r="39" spans="1:9" s="2" customFormat="1" ht="17.399999999999999" x14ac:dyDescent="0.45">
      <c r="A39" s="105" t="s">
        <v>47</v>
      </c>
      <c r="B39" s="115">
        <f>+SUM(B35:B37)</f>
        <v>11658167264.609982</v>
      </c>
      <c r="C39" s="115">
        <f>+SUM(C35:C37)</f>
        <v>11419997265.158342</v>
      </c>
      <c r="I39" s="75"/>
    </row>
    <row r="40" spans="1:9" s="2" customFormat="1" hidden="1" x14ac:dyDescent="0.25">
      <c r="A40" s="32"/>
      <c r="B40" s="623">
        <f>+B39-BG!F14</f>
        <v>-0.27001571655273438</v>
      </c>
      <c r="C40" s="623">
        <f>+C39-BG!G14</f>
        <v>0.3483428955078125</v>
      </c>
      <c r="I40" s="75"/>
    </row>
    <row r="41" spans="1:9" ht="14.4" x14ac:dyDescent="0.3">
      <c r="A41" s="32" t="s">
        <v>355</v>
      </c>
      <c r="B41" s="478"/>
      <c r="C41" s="478"/>
    </row>
    <row r="42" spans="1:9" ht="14.4" x14ac:dyDescent="0.3">
      <c r="B42" s="478"/>
      <c r="C42" s="68"/>
    </row>
    <row r="43" spans="1:9" x14ac:dyDescent="0.25">
      <c r="B43" s="68"/>
      <c r="C43" s="68"/>
    </row>
    <row r="44" spans="1:9" x14ac:dyDescent="0.25">
      <c r="B44" s="68"/>
      <c r="C44" s="68"/>
    </row>
    <row r="45" spans="1:9" x14ac:dyDescent="0.25">
      <c r="A45" s="571"/>
      <c r="B45" s="571"/>
      <c r="C45" s="566"/>
    </row>
    <row r="46" spans="1:9" x14ac:dyDescent="0.25">
      <c r="A46" s="571"/>
      <c r="B46" s="570"/>
      <c r="C46" s="566"/>
    </row>
    <row r="47" spans="1:9" x14ac:dyDescent="0.25">
      <c r="A47" s="503"/>
      <c r="B47" s="503"/>
      <c r="C47" s="503"/>
    </row>
    <row r="48" spans="1:9" x14ac:dyDescent="0.25">
      <c r="A48" s="503"/>
      <c r="B48" s="503"/>
      <c r="C48" s="503"/>
      <c r="D48" s="503"/>
    </row>
    <row r="49" spans="1:4" x14ac:dyDescent="0.25">
      <c r="A49" s="503"/>
      <c r="B49" s="503"/>
      <c r="C49" s="503"/>
      <c r="D49" s="503"/>
    </row>
    <row r="50" spans="1:4" x14ac:dyDescent="0.25">
      <c r="A50" s="631"/>
      <c r="B50" s="503"/>
      <c r="D50" s="503"/>
    </row>
    <row r="51" spans="1:4" x14ac:dyDescent="0.25">
      <c r="A51" s="570"/>
      <c r="B51" s="503"/>
      <c r="D51" s="503"/>
    </row>
    <row r="52" spans="1:4" x14ac:dyDescent="0.25">
      <c r="A52" s="570"/>
      <c r="B52" s="503"/>
      <c r="D52" s="503"/>
    </row>
  </sheetData>
  <mergeCells count="5">
    <mergeCell ref="A3:C3"/>
    <mergeCell ref="A5:C5"/>
    <mergeCell ref="A6:C6"/>
    <mergeCell ref="A7:C7"/>
    <mergeCell ref="A8:C8"/>
  </mergeCells>
  <printOptions horizontalCentered="1"/>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00B0F0"/>
    <pageSetUpPr fitToPage="1"/>
  </sheetPr>
  <dimension ref="A1:L71"/>
  <sheetViews>
    <sheetView showGridLines="0" topLeftCell="A50" zoomScaleNormal="100" zoomScaleSheetLayoutView="70" workbookViewId="0">
      <selection activeCell="A11" sqref="A11:I71"/>
    </sheetView>
  </sheetViews>
  <sheetFormatPr baseColWidth="10" defaultColWidth="11.44140625" defaultRowHeight="13.8" x14ac:dyDescent="0.25"/>
  <cols>
    <col min="1" max="8" width="11.44140625" style="32"/>
    <col min="9" max="9" width="26.109375" style="32" customWidth="1"/>
    <col min="10" max="16384" width="11.44140625" style="32"/>
  </cols>
  <sheetData>
    <row r="1" spans="1:12" ht="15" customHeight="1" x14ac:dyDescent="0.3">
      <c r="A1" s="33" t="str">
        <f>Indice!C1</f>
        <v>SALLUSTRO Y CIA. S..A</v>
      </c>
      <c r="B1" s="33"/>
      <c r="C1" s="33"/>
      <c r="D1" s="33"/>
      <c r="E1" s="33"/>
      <c r="F1" s="33"/>
      <c r="G1" s="33"/>
      <c r="H1" s="33"/>
      <c r="I1" s="553" t="s">
        <v>117</v>
      </c>
    </row>
    <row r="2" spans="1:12" x14ac:dyDescent="0.25">
      <c r="A2" s="33"/>
      <c r="B2" s="33"/>
      <c r="C2" s="33"/>
      <c r="D2" s="33"/>
      <c r="E2" s="33"/>
      <c r="F2" s="33"/>
      <c r="G2" s="33"/>
      <c r="H2" s="33"/>
      <c r="I2" s="34"/>
    </row>
    <row r="3" spans="1:12" x14ac:dyDescent="0.25">
      <c r="A3" s="33"/>
      <c r="B3" s="33"/>
      <c r="C3" s="33"/>
      <c r="D3" s="33"/>
      <c r="E3" s="33"/>
      <c r="F3" s="33"/>
      <c r="G3" s="33"/>
      <c r="H3" s="33"/>
      <c r="I3" s="34"/>
    </row>
    <row r="4" spans="1:12" x14ac:dyDescent="0.25">
      <c r="A4" s="33"/>
      <c r="B4" s="33"/>
      <c r="C4" s="33"/>
      <c r="D4" s="33"/>
      <c r="E4" s="33"/>
      <c r="F4" s="33"/>
      <c r="G4" s="33"/>
      <c r="H4" s="33"/>
      <c r="I4" s="34"/>
    </row>
    <row r="5" spans="1:12" ht="15" customHeight="1" x14ac:dyDescent="0.25">
      <c r="A5" s="33"/>
      <c r="B5" s="33"/>
      <c r="C5" s="33"/>
      <c r="D5" s="33"/>
      <c r="E5" s="33"/>
      <c r="F5" s="33"/>
      <c r="G5" s="33"/>
      <c r="H5" s="33"/>
      <c r="I5" s="34"/>
    </row>
    <row r="6" spans="1:12" ht="15" customHeight="1" x14ac:dyDescent="0.25">
      <c r="A6" s="321" t="s">
        <v>788</v>
      </c>
      <c r="B6" s="321"/>
      <c r="C6" s="321"/>
      <c r="D6" s="321"/>
      <c r="E6" s="321"/>
      <c r="F6" s="321"/>
      <c r="G6" s="321"/>
      <c r="H6" s="321" t="str">
        <f>IFERROR(IF(Indice!B6="","Al dia... de mes… de año 2XX2…","Al "&amp;DAY(Indice!B6)&amp;" de "&amp;VLOOKUP(MONTH(Indice!B6),Indice!P:Q,2,0)&amp;" de "&amp;YEAR(Indice!B6)),"Al dia... de mes… de año 2XX2…")</f>
        <v>Al 31 de Diciembre de 2022</v>
      </c>
      <c r="I6" s="554"/>
      <c r="J6" s="3"/>
      <c r="K6" s="3"/>
      <c r="L6" s="3"/>
    </row>
    <row r="7" spans="1:12" ht="15" customHeight="1" x14ac:dyDescent="0.25">
      <c r="A7" s="322" t="s">
        <v>789</v>
      </c>
      <c r="B7" s="322"/>
      <c r="C7" s="322"/>
      <c r="D7" s="322"/>
      <c r="E7" s="322"/>
      <c r="F7" s="322" t="str">
        <f>IFERROR("Al "&amp;DAY(Indice!B6)&amp;" de "&amp;VLOOKUP(MONTH(Indice!B6),Indice!P:Q,2,0)&amp;" de "&amp;YEAR(Indice!B6-366),"Al dia... de mes… de año 2XX1…")</f>
        <v>Al 31 de Diciembre de 2021</v>
      </c>
      <c r="G7" s="322"/>
      <c r="H7" s="322"/>
      <c r="I7" s="555"/>
      <c r="J7" s="3"/>
      <c r="K7" s="3"/>
      <c r="L7" s="3"/>
    </row>
    <row r="8" spans="1:12" ht="15" customHeight="1" x14ac:dyDescent="0.25">
      <c r="A8" s="737" t="s">
        <v>39</v>
      </c>
      <c r="B8" s="737"/>
      <c r="C8" s="737"/>
      <c r="D8" s="737"/>
      <c r="E8" s="737"/>
      <c r="F8" s="737"/>
      <c r="G8" s="737"/>
      <c r="H8" s="737"/>
      <c r="I8" s="738"/>
      <c r="J8" s="1"/>
      <c r="K8" s="1"/>
      <c r="L8" s="1"/>
    </row>
    <row r="9" spans="1:12" ht="15" customHeight="1" x14ac:dyDescent="0.25">
      <c r="A9" s="31"/>
      <c r="B9" s="31"/>
      <c r="C9" s="31"/>
      <c r="D9" s="31"/>
      <c r="E9" s="31"/>
      <c r="F9" s="31"/>
      <c r="G9" s="31"/>
      <c r="H9" s="31"/>
      <c r="I9" s="556"/>
      <c r="J9" s="1"/>
      <c r="K9" s="1"/>
      <c r="L9" s="1"/>
    </row>
    <row r="10" spans="1:12" ht="15" customHeight="1" x14ac:dyDescent="0.25">
      <c r="A10" s="33"/>
      <c r="B10" s="33"/>
      <c r="C10" s="33"/>
      <c r="D10" s="33"/>
      <c r="E10" s="33"/>
      <c r="F10" s="33"/>
      <c r="G10" s="33"/>
      <c r="H10" s="33"/>
      <c r="I10" s="34"/>
    </row>
    <row r="11" spans="1:12" ht="15" customHeight="1" x14ac:dyDescent="0.25">
      <c r="A11" s="318" t="s">
        <v>0</v>
      </c>
      <c r="B11" s="319"/>
      <c r="C11" s="319"/>
      <c r="D11" s="319"/>
      <c r="E11" s="319"/>
      <c r="F11" s="319"/>
      <c r="G11" s="319"/>
      <c r="H11" s="319"/>
      <c r="I11" s="320"/>
      <c r="J11" s="736"/>
      <c r="K11" s="736"/>
      <c r="L11" s="736"/>
    </row>
    <row r="12" spans="1:12" ht="15" customHeight="1" x14ac:dyDescent="0.25">
      <c r="A12" s="557" t="s">
        <v>1048</v>
      </c>
      <c r="B12" s="557"/>
      <c r="C12" s="557"/>
      <c r="D12" s="557"/>
      <c r="E12" s="557"/>
      <c r="F12" s="557"/>
      <c r="G12" s="557"/>
      <c r="H12" s="557"/>
      <c r="I12" s="558"/>
    </row>
    <row r="13" spans="1:12" ht="15" customHeight="1" x14ac:dyDescent="0.25">
      <c r="A13" s="557" t="s">
        <v>1049</v>
      </c>
      <c r="B13" s="419"/>
      <c r="C13" s="419"/>
      <c r="D13" s="419"/>
      <c r="E13" s="419"/>
      <c r="F13" s="419"/>
      <c r="G13" s="419"/>
      <c r="H13" s="419"/>
      <c r="I13" s="420"/>
      <c r="J13" s="1"/>
      <c r="K13" s="1"/>
      <c r="L13" s="1"/>
    </row>
    <row r="14" spans="1:12" ht="15" customHeight="1" x14ac:dyDescent="0.25">
      <c r="A14" s="557" t="s">
        <v>1050</v>
      </c>
      <c r="B14" s="419"/>
      <c r="C14" s="419"/>
      <c r="D14" s="419"/>
      <c r="E14" s="419"/>
      <c r="F14" s="419"/>
      <c r="G14" s="419"/>
      <c r="H14" s="419"/>
      <c r="I14" s="420"/>
    </row>
    <row r="15" spans="1:12" ht="15" customHeight="1" x14ac:dyDescent="0.25">
      <c r="A15" s="557"/>
      <c r="B15" s="419"/>
      <c r="C15" s="419"/>
      <c r="D15" s="419"/>
      <c r="E15" s="419"/>
      <c r="F15" s="419"/>
      <c r="G15" s="419"/>
      <c r="H15" s="419"/>
      <c r="I15" s="420"/>
    </row>
    <row r="16" spans="1:12" ht="15" customHeight="1" x14ac:dyDescent="0.25">
      <c r="A16" s="557" t="s">
        <v>1051</v>
      </c>
      <c r="B16" s="419"/>
      <c r="C16" s="419"/>
      <c r="D16" s="419"/>
      <c r="E16" s="419"/>
      <c r="F16" s="419"/>
      <c r="G16" s="419"/>
      <c r="H16" s="419"/>
      <c r="I16" s="420"/>
    </row>
    <row r="17" spans="1:9" ht="15" customHeight="1" x14ac:dyDescent="0.25">
      <c r="A17" s="557" t="s">
        <v>1052</v>
      </c>
      <c r="B17" s="419"/>
      <c r="C17" s="419"/>
      <c r="D17" s="419"/>
      <c r="E17" s="419"/>
      <c r="F17" s="419"/>
      <c r="G17" s="419"/>
      <c r="H17" s="419"/>
      <c r="I17" s="420"/>
    </row>
    <row r="18" spans="1:9" ht="15" customHeight="1" x14ac:dyDescent="0.25">
      <c r="A18" s="557"/>
      <c r="B18" s="419"/>
      <c r="C18" s="419"/>
      <c r="D18" s="419"/>
      <c r="E18" s="419"/>
      <c r="F18" s="419"/>
      <c r="G18" s="419"/>
      <c r="H18" s="419"/>
      <c r="I18" s="420"/>
    </row>
    <row r="19" spans="1:9" ht="15" customHeight="1" x14ac:dyDescent="0.25">
      <c r="A19" s="557" t="s">
        <v>1053</v>
      </c>
      <c r="B19" s="419"/>
      <c r="C19" s="419"/>
      <c r="D19" s="419"/>
      <c r="E19" s="419"/>
      <c r="F19" s="419"/>
      <c r="G19" s="419"/>
      <c r="H19" s="419"/>
      <c r="I19" s="420"/>
    </row>
    <row r="20" spans="1:9" ht="15" customHeight="1" x14ac:dyDescent="0.25">
      <c r="A20" s="557" t="s">
        <v>1054</v>
      </c>
      <c r="B20" s="419"/>
      <c r="C20" s="419"/>
      <c r="D20" s="419"/>
      <c r="E20" s="419"/>
      <c r="F20" s="419"/>
      <c r="G20" s="419"/>
      <c r="H20" s="419"/>
      <c r="I20" s="420"/>
    </row>
    <row r="21" spans="1:9" ht="15" customHeight="1" x14ac:dyDescent="0.25">
      <c r="A21" s="557"/>
      <c r="B21" s="419"/>
      <c r="C21" s="419"/>
      <c r="D21" s="419"/>
      <c r="E21" s="419"/>
      <c r="F21" s="419"/>
      <c r="G21" s="419"/>
      <c r="H21" s="419"/>
      <c r="I21" s="420"/>
    </row>
    <row r="22" spans="1:9" ht="15" customHeight="1" x14ac:dyDescent="0.25">
      <c r="A22" s="557" t="s">
        <v>1055</v>
      </c>
      <c r="B22" s="419"/>
      <c r="C22" s="419"/>
      <c r="D22" s="419"/>
      <c r="E22" s="419"/>
      <c r="F22" s="419"/>
      <c r="G22" s="419"/>
      <c r="H22" s="419"/>
      <c r="I22" s="420"/>
    </row>
    <row r="23" spans="1:9" ht="15" customHeight="1" x14ac:dyDescent="0.25">
      <c r="A23" s="557" t="s">
        <v>1056</v>
      </c>
      <c r="B23" s="419"/>
      <c r="C23" s="419"/>
      <c r="D23" s="419"/>
      <c r="E23" s="419"/>
      <c r="F23" s="419"/>
      <c r="G23" s="419"/>
      <c r="H23" s="419"/>
      <c r="I23" s="420"/>
    </row>
    <row r="24" spans="1:9" ht="15" customHeight="1" x14ac:dyDescent="0.25">
      <c r="A24" s="557"/>
      <c r="B24" s="419"/>
      <c r="C24" s="419"/>
      <c r="D24" s="419"/>
      <c r="E24" s="419"/>
      <c r="F24" s="419"/>
      <c r="G24" s="419"/>
      <c r="H24" s="419"/>
      <c r="I24" s="420"/>
    </row>
    <row r="25" spans="1:9" ht="15" customHeight="1" x14ac:dyDescent="0.25">
      <c r="A25" s="557" t="s">
        <v>1057</v>
      </c>
      <c r="B25" s="419"/>
      <c r="C25" s="419"/>
      <c r="D25" s="419"/>
      <c r="E25" s="419"/>
      <c r="F25" s="419"/>
      <c r="G25" s="419"/>
      <c r="H25" s="419"/>
      <c r="I25" s="420"/>
    </row>
    <row r="26" spans="1:9" ht="15" customHeight="1" x14ac:dyDescent="0.25">
      <c r="A26" s="557" t="s">
        <v>1058</v>
      </c>
      <c r="B26" s="419"/>
      <c r="C26" s="419"/>
      <c r="D26" s="419"/>
      <c r="E26" s="419"/>
      <c r="F26" s="419"/>
      <c r="G26" s="419"/>
      <c r="H26" s="419"/>
      <c r="I26" s="420"/>
    </row>
    <row r="27" spans="1:9" ht="15" customHeight="1" x14ac:dyDescent="0.25">
      <c r="A27" s="557" t="s">
        <v>1059</v>
      </c>
      <c r="B27" s="419"/>
      <c r="C27" s="419"/>
      <c r="D27" s="419"/>
      <c r="E27" s="419"/>
      <c r="F27" s="419"/>
      <c r="G27" s="419"/>
      <c r="H27" s="419"/>
      <c r="I27" s="420"/>
    </row>
    <row r="28" spans="1:9" ht="15" customHeight="1" x14ac:dyDescent="0.25">
      <c r="A28" s="557" t="s">
        <v>1060</v>
      </c>
      <c r="B28" s="421"/>
      <c r="C28" s="421"/>
      <c r="D28" s="421"/>
      <c r="E28" s="421"/>
      <c r="F28" s="421"/>
      <c r="G28" s="421"/>
      <c r="H28" s="421"/>
      <c r="I28" s="422"/>
    </row>
    <row r="29" spans="1:9" ht="15" customHeight="1" x14ac:dyDescent="0.25">
      <c r="A29" s="557"/>
      <c r="B29" s="421"/>
      <c r="C29" s="421"/>
      <c r="D29" s="421"/>
      <c r="E29" s="421"/>
      <c r="F29" s="421"/>
      <c r="G29" s="421"/>
      <c r="H29" s="421"/>
      <c r="I29" s="422"/>
    </row>
    <row r="30" spans="1:9" ht="15" customHeight="1" x14ac:dyDescent="0.25">
      <c r="A30" s="557" t="s">
        <v>1061</v>
      </c>
      <c r="B30" s="33"/>
      <c r="C30" s="33"/>
      <c r="D30" s="33"/>
      <c r="E30" s="33"/>
      <c r="F30" s="33"/>
      <c r="G30" s="33"/>
      <c r="H30" s="33"/>
      <c r="I30" s="34"/>
    </row>
    <row r="31" spans="1:9" ht="15" customHeight="1" x14ac:dyDescent="0.25">
      <c r="A31" s="557" t="s">
        <v>1062</v>
      </c>
      <c r="B31" s="33"/>
      <c r="C31" s="33"/>
      <c r="D31" s="33"/>
      <c r="E31" s="33"/>
      <c r="F31" s="33"/>
      <c r="G31" s="33"/>
      <c r="H31" s="33"/>
      <c r="I31" s="34"/>
    </row>
    <row r="32" spans="1:9" ht="15" customHeight="1" x14ac:dyDescent="0.25">
      <c r="A32" s="557" t="s">
        <v>1063</v>
      </c>
      <c r="B32" s="33"/>
      <c r="C32" s="33"/>
      <c r="D32" s="33"/>
      <c r="E32" s="33"/>
      <c r="F32" s="33"/>
      <c r="G32" s="33"/>
      <c r="H32" s="33"/>
      <c r="I32" s="34"/>
    </row>
    <row r="33" spans="1:9" ht="15" customHeight="1" x14ac:dyDescent="0.25">
      <c r="A33" s="557" t="s">
        <v>1064</v>
      </c>
      <c r="B33" s="33"/>
      <c r="C33" s="33"/>
      <c r="D33" s="33"/>
      <c r="E33" s="33"/>
      <c r="F33" s="33"/>
      <c r="G33" s="33"/>
      <c r="H33" s="33"/>
      <c r="I33" s="34"/>
    </row>
    <row r="34" spans="1:9" ht="15" customHeight="1" x14ac:dyDescent="0.25">
      <c r="A34" s="559" t="s">
        <v>1065</v>
      </c>
      <c r="B34" s="33"/>
      <c r="C34" s="33"/>
      <c r="D34" s="33"/>
      <c r="E34" s="33"/>
      <c r="F34" s="33"/>
      <c r="G34" s="33"/>
      <c r="H34" s="33"/>
      <c r="I34" s="34"/>
    </row>
    <row r="35" spans="1:9" ht="15" customHeight="1" x14ac:dyDescent="0.25">
      <c r="A35" s="559" t="s">
        <v>1066</v>
      </c>
      <c r="B35" s="33"/>
      <c r="C35" s="33"/>
      <c r="D35" s="33"/>
      <c r="E35" s="33"/>
      <c r="F35" s="33"/>
      <c r="G35" s="33"/>
      <c r="H35" s="33"/>
      <c r="I35" s="34"/>
    </row>
    <row r="36" spans="1:9" ht="15" customHeight="1" x14ac:dyDescent="0.25">
      <c r="A36" s="559"/>
      <c r="B36" s="33"/>
      <c r="C36" s="33"/>
      <c r="D36" s="33"/>
      <c r="E36" s="33"/>
      <c r="F36" s="33"/>
      <c r="G36" s="33"/>
      <c r="H36" s="33"/>
      <c r="I36" s="34"/>
    </row>
    <row r="37" spans="1:9" ht="15" customHeight="1" x14ac:dyDescent="0.25">
      <c r="A37" s="559" t="s">
        <v>1067</v>
      </c>
      <c r="B37" s="33"/>
      <c r="C37" s="33"/>
      <c r="D37" s="33"/>
      <c r="E37" s="33"/>
      <c r="F37" s="33"/>
      <c r="G37" s="33"/>
      <c r="H37" s="33"/>
      <c r="I37" s="34"/>
    </row>
    <row r="38" spans="1:9" ht="15" customHeight="1" x14ac:dyDescent="0.25">
      <c r="A38" s="559" t="s">
        <v>1128</v>
      </c>
      <c r="B38" s="33"/>
      <c r="C38" s="33"/>
      <c r="D38" s="33"/>
      <c r="E38" s="33"/>
      <c r="F38" s="33"/>
      <c r="G38" s="33"/>
      <c r="H38" s="33"/>
      <c r="I38" s="34"/>
    </row>
    <row r="39" spans="1:9" ht="15" customHeight="1" x14ac:dyDescent="0.25">
      <c r="A39" s="560" t="s">
        <v>1129</v>
      </c>
      <c r="B39" s="33"/>
      <c r="C39" s="33"/>
      <c r="D39" s="33"/>
      <c r="E39" s="33"/>
      <c r="F39" s="33"/>
      <c r="G39" s="33"/>
      <c r="H39" s="33"/>
      <c r="I39" s="34"/>
    </row>
    <row r="40" spans="1:9" ht="15" customHeight="1" x14ac:dyDescent="0.25">
      <c r="A40" s="560" t="s">
        <v>1130</v>
      </c>
      <c r="B40" s="33"/>
      <c r="C40" s="33"/>
      <c r="D40" s="33"/>
      <c r="E40" s="33"/>
      <c r="F40" s="33"/>
      <c r="G40" s="33"/>
      <c r="H40" s="33"/>
      <c r="I40" s="34"/>
    </row>
    <row r="41" spans="1:9" ht="15" customHeight="1" x14ac:dyDescent="0.25">
      <c r="A41" s="560" t="s">
        <v>1068</v>
      </c>
      <c r="B41" s="33"/>
      <c r="C41" s="33"/>
      <c r="D41" s="33"/>
      <c r="E41" s="33"/>
      <c r="F41" s="33"/>
      <c r="G41" s="33"/>
      <c r="H41" s="33"/>
      <c r="I41" s="34"/>
    </row>
    <row r="42" spans="1:9" ht="15" customHeight="1" x14ac:dyDescent="0.25">
      <c r="A42" s="560" t="s">
        <v>1069</v>
      </c>
      <c r="B42" s="33"/>
      <c r="C42" s="33"/>
      <c r="D42" s="33"/>
      <c r="E42" s="33"/>
      <c r="F42" s="33"/>
      <c r="G42" s="33"/>
      <c r="H42" s="33"/>
      <c r="I42" s="34"/>
    </row>
    <row r="43" spans="1:9" ht="15" customHeight="1" x14ac:dyDescent="0.25">
      <c r="A43" s="560"/>
      <c r="B43" s="33"/>
      <c r="C43" s="33"/>
      <c r="D43" s="33"/>
      <c r="E43" s="33"/>
      <c r="F43" s="33"/>
      <c r="G43" s="33"/>
      <c r="H43" s="33"/>
      <c r="I43" s="34"/>
    </row>
    <row r="44" spans="1:9" s="423" customFormat="1" ht="15" customHeight="1" x14ac:dyDescent="0.2">
      <c r="A44" s="560" t="s">
        <v>1070</v>
      </c>
      <c r="B44" s="560"/>
      <c r="C44" s="560"/>
      <c r="D44" s="560"/>
      <c r="E44" s="560"/>
      <c r="F44" s="560"/>
      <c r="G44" s="560"/>
      <c r="H44" s="560"/>
      <c r="I44" s="561"/>
    </row>
    <row r="45" spans="1:9" s="423" customFormat="1" ht="15" customHeight="1" x14ac:dyDescent="0.2">
      <c r="A45" s="560" t="s">
        <v>1071</v>
      </c>
      <c r="B45" s="560"/>
      <c r="C45" s="560"/>
      <c r="D45" s="560"/>
      <c r="E45" s="560"/>
      <c r="F45" s="560"/>
      <c r="G45" s="560"/>
      <c r="H45" s="560"/>
      <c r="I45" s="561"/>
    </row>
    <row r="46" spans="1:9" s="423" customFormat="1" ht="15" customHeight="1" x14ac:dyDescent="0.2">
      <c r="A46" s="560" t="s">
        <v>1072</v>
      </c>
      <c r="B46" s="560"/>
      <c r="C46" s="560"/>
      <c r="D46" s="560"/>
      <c r="E46" s="560"/>
      <c r="F46" s="560"/>
      <c r="G46" s="560"/>
      <c r="H46" s="560"/>
      <c r="I46" s="561"/>
    </row>
    <row r="47" spans="1:9" s="423" customFormat="1" ht="15" customHeight="1" x14ac:dyDescent="0.2">
      <c r="A47" s="560" t="s">
        <v>1073</v>
      </c>
      <c r="B47" s="560"/>
      <c r="C47" s="560"/>
      <c r="D47" s="560"/>
      <c r="E47" s="560"/>
      <c r="F47" s="560"/>
      <c r="G47" s="560"/>
      <c r="H47" s="560"/>
      <c r="I47" s="561"/>
    </row>
    <row r="48" spans="1:9" s="423" customFormat="1" ht="15" customHeight="1" x14ac:dyDescent="0.2">
      <c r="A48" s="560" t="s">
        <v>1074</v>
      </c>
      <c r="B48" s="560"/>
      <c r="C48" s="560"/>
      <c r="D48" s="560"/>
      <c r="E48" s="560"/>
      <c r="F48" s="560"/>
      <c r="G48" s="560"/>
      <c r="H48" s="560"/>
      <c r="I48" s="561"/>
    </row>
    <row r="49" spans="1:9" s="423" customFormat="1" ht="15" customHeight="1" x14ac:dyDescent="0.2">
      <c r="A49" s="560" t="s">
        <v>1075</v>
      </c>
      <c r="B49" s="560"/>
      <c r="C49" s="560"/>
      <c r="D49" s="560"/>
      <c r="E49" s="560"/>
      <c r="F49" s="560"/>
      <c r="G49" s="560"/>
      <c r="H49" s="560"/>
      <c r="I49" s="561"/>
    </row>
    <row r="50" spans="1:9" s="423" customFormat="1" ht="15" customHeight="1" x14ac:dyDescent="0.2">
      <c r="A50" s="560"/>
      <c r="B50" s="560"/>
      <c r="C50" s="560"/>
      <c r="D50" s="560"/>
      <c r="E50" s="560"/>
      <c r="F50" s="560"/>
      <c r="G50" s="560"/>
      <c r="H50" s="560"/>
      <c r="I50" s="561"/>
    </row>
    <row r="51" spans="1:9" s="423" customFormat="1" ht="15" customHeight="1" x14ac:dyDescent="0.2">
      <c r="A51" s="560" t="s">
        <v>1131</v>
      </c>
      <c r="B51" s="560"/>
      <c r="C51" s="560"/>
      <c r="D51" s="560"/>
      <c r="E51" s="560"/>
      <c r="F51" s="560"/>
      <c r="G51" s="560"/>
      <c r="H51" s="560"/>
      <c r="I51" s="561"/>
    </row>
    <row r="52" spans="1:9" s="423" customFormat="1" ht="15" customHeight="1" x14ac:dyDescent="0.2">
      <c r="A52" s="560" t="s">
        <v>1132</v>
      </c>
      <c r="B52" s="560"/>
      <c r="C52" s="560"/>
      <c r="D52" s="560"/>
      <c r="E52" s="560"/>
      <c r="F52" s="560"/>
      <c r="G52" s="560"/>
      <c r="H52" s="560"/>
      <c r="I52" s="561"/>
    </row>
    <row r="53" spans="1:9" s="423" customFormat="1" ht="15" customHeight="1" x14ac:dyDescent="0.2">
      <c r="A53" s="560" t="s">
        <v>1133</v>
      </c>
      <c r="B53" s="560"/>
      <c r="C53" s="560"/>
      <c r="D53" s="560"/>
      <c r="E53" s="560"/>
      <c r="F53" s="560"/>
      <c r="G53" s="560"/>
      <c r="H53" s="560"/>
      <c r="I53" s="561"/>
    </row>
    <row r="54" spans="1:9" s="423" customFormat="1" ht="15" customHeight="1" x14ac:dyDescent="0.2">
      <c r="A54" s="560" t="s">
        <v>1134</v>
      </c>
      <c r="B54" s="560"/>
      <c r="C54" s="560"/>
      <c r="D54" s="560"/>
      <c r="E54" s="560"/>
      <c r="F54" s="560"/>
      <c r="G54" s="560"/>
      <c r="H54" s="560"/>
      <c r="I54" s="561"/>
    </row>
    <row r="55" spans="1:9" s="423" customFormat="1" ht="15" customHeight="1" x14ac:dyDescent="0.2">
      <c r="A55" s="560"/>
      <c r="B55" s="560"/>
      <c r="C55" s="560"/>
      <c r="D55" s="560"/>
      <c r="E55" s="560"/>
      <c r="F55" s="560"/>
      <c r="G55" s="560"/>
      <c r="H55" s="560"/>
      <c r="I55" s="561"/>
    </row>
    <row r="56" spans="1:9" ht="15" customHeight="1" x14ac:dyDescent="0.25">
      <c r="A56" s="560" t="s">
        <v>1135</v>
      </c>
      <c r="B56" s="560"/>
      <c r="C56" s="560"/>
      <c r="D56" s="560"/>
      <c r="E56" s="560"/>
      <c r="F56" s="560"/>
      <c r="G56" s="560"/>
      <c r="H56" s="560"/>
      <c r="I56" s="561"/>
    </row>
    <row r="57" spans="1:9" ht="15" customHeight="1" x14ac:dyDescent="0.25">
      <c r="A57" s="560" t="s">
        <v>1136</v>
      </c>
      <c r="B57" s="560"/>
      <c r="C57" s="560"/>
      <c r="D57" s="560"/>
      <c r="E57" s="560"/>
      <c r="F57" s="560"/>
      <c r="G57" s="560"/>
      <c r="H57" s="560"/>
      <c r="I57" s="561"/>
    </row>
    <row r="58" spans="1:9" ht="15" customHeight="1" x14ac:dyDescent="0.25">
      <c r="A58" s="560"/>
      <c r="B58" s="560"/>
      <c r="C58" s="560"/>
      <c r="D58" s="560"/>
      <c r="E58" s="560"/>
      <c r="F58" s="560"/>
      <c r="G58" s="560"/>
      <c r="H58" s="560"/>
      <c r="I58" s="561"/>
    </row>
    <row r="59" spans="1:9" ht="15" customHeight="1" x14ac:dyDescent="0.25">
      <c r="A59" s="557" t="s">
        <v>1076</v>
      </c>
      <c r="B59" s="33"/>
      <c r="C59" s="33"/>
      <c r="D59" s="33"/>
      <c r="E59" s="33"/>
      <c r="F59" s="33"/>
      <c r="G59" s="33"/>
      <c r="H59" s="33"/>
      <c r="I59" s="34"/>
    </row>
    <row r="60" spans="1:9" ht="15" customHeight="1" x14ac:dyDescent="0.25">
      <c r="A60" s="557" t="s">
        <v>1077</v>
      </c>
      <c r="B60" s="33"/>
      <c r="C60" s="33"/>
      <c r="D60" s="33"/>
      <c r="E60" s="33"/>
      <c r="F60" s="33"/>
      <c r="G60" s="33"/>
      <c r="H60" s="33"/>
      <c r="I60" s="34"/>
    </row>
    <row r="61" spans="1:9" ht="15" customHeight="1" x14ac:dyDescent="0.25">
      <c r="A61" s="557" t="s">
        <v>1078</v>
      </c>
      <c r="B61" s="33"/>
      <c r="C61" s="33"/>
      <c r="D61" s="33"/>
      <c r="E61" s="33"/>
      <c r="F61" s="33"/>
      <c r="G61" s="33"/>
      <c r="H61" s="33"/>
      <c r="I61" s="34"/>
    </row>
    <row r="62" spans="1:9" ht="15" customHeight="1" x14ac:dyDescent="0.25">
      <c r="A62" s="557" t="s">
        <v>1079</v>
      </c>
      <c r="B62" s="33"/>
      <c r="C62" s="33"/>
      <c r="D62" s="33"/>
      <c r="E62" s="33"/>
      <c r="F62" s="33"/>
      <c r="G62" s="33"/>
      <c r="H62" s="33"/>
      <c r="I62" s="34"/>
    </row>
    <row r="63" spans="1:9" ht="15" customHeight="1" x14ac:dyDescent="0.25">
      <c r="A63" s="557" t="s">
        <v>1080</v>
      </c>
      <c r="B63" s="33"/>
      <c r="C63" s="33"/>
      <c r="D63" s="33"/>
      <c r="E63" s="33"/>
      <c r="F63" s="33"/>
      <c r="G63" s="33"/>
      <c r="H63" s="33"/>
      <c r="I63" s="34"/>
    </row>
    <row r="64" spans="1:9" s="423" customFormat="1" ht="15" customHeight="1" x14ac:dyDescent="0.25">
      <c r="A64" s="557" t="s">
        <v>1081</v>
      </c>
      <c r="B64" s="33"/>
      <c r="C64" s="33"/>
      <c r="D64" s="33"/>
      <c r="E64" s="33"/>
      <c r="F64" s="33"/>
      <c r="G64" s="33"/>
      <c r="H64" s="33"/>
      <c r="I64" s="34"/>
    </row>
    <row r="65" spans="1:9" ht="15" customHeight="1" x14ac:dyDescent="0.25">
      <c r="A65" s="557" t="s">
        <v>1082</v>
      </c>
      <c r="B65" s="33"/>
      <c r="C65" s="33"/>
      <c r="D65" s="33"/>
      <c r="E65" s="33"/>
      <c r="F65" s="33"/>
      <c r="G65" s="33"/>
      <c r="H65" s="33"/>
      <c r="I65" s="34"/>
    </row>
    <row r="66" spans="1:9" ht="15" customHeight="1" x14ac:dyDescent="0.25">
      <c r="A66" s="557" t="s">
        <v>1083</v>
      </c>
      <c r="B66" s="33"/>
      <c r="C66" s="33"/>
      <c r="D66" s="33"/>
      <c r="E66" s="33"/>
      <c r="F66" s="33"/>
      <c r="G66" s="33"/>
      <c r="H66" s="33"/>
      <c r="I66" s="34"/>
    </row>
    <row r="67" spans="1:9" ht="15" customHeight="1" x14ac:dyDescent="0.25">
      <c r="A67" s="560"/>
      <c r="B67" s="560"/>
      <c r="C67" s="560"/>
      <c r="D67" s="560"/>
      <c r="E67" s="560"/>
      <c r="F67" s="560"/>
      <c r="G67" s="560"/>
      <c r="H67" s="560"/>
      <c r="I67" s="561"/>
    </row>
    <row r="68" spans="1:9" ht="15" customHeight="1" x14ac:dyDescent="0.25">
      <c r="A68" s="557" t="s">
        <v>1084</v>
      </c>
      <c r="B68" s="33"/>
      <c r="C68" s="33"/>
      <c r="D68" s="33"/>
      <c r="E68" s="33"/>
      <c r="F68" s="33"/>
      <c r="G68" s="33"/>
      <c r="H68" s="33"/>
      <c r="I68" s="34"/>
    </row>
    <row r="69" spans="1:9" x14ac:dyDescent="0.25">
      <c r="A69" s="557" t="s">
        <v>1085</v>
      </c>
      <c r="B69" s="33"/>
      <c r="C69" s="33"/>
      <c r="D69" s="33"/>
      <c r="E69" s="33"/>
      <c r="F69" s="33"/>
      <c r="G69" s="33"/>
      <c r="H69" s="33"/>
      <c r="I69" s="34"/>
    </row>
    <row r="70" spans="1:9" x14ac:dyDescent="0.25">
      <c r="A70" s="562" t="s">
        <v>1086</v>
      </c>
      <c r="B70" s="33"/>
      <c r="C70" s="33"/>
      <c r="D70" s="33"/>
      <c r="E70" s="33"/>
      <c r="F70" s="33"/>
      <c r="G70" s="33"/>
      <c r="H70" s="33"/>
      <c r="I70" s="34"/>
    </row>
    <row r="71" spans="1:9" x14ac:dyDescent="0.25">
      <c r="A71" s="35"/>
      <c r="B71" s="36"/>
      <c r="C71" s="36"/>
      <c r="D71" s="36"/>
      <c r="E71" s="36"/>
      <c r="F71" s="36"/>
      <c r="G71" s="36"/>
      <c r="H71" s="36"/>
      <c r="I71" s="37"/>
    </row>
  </sheetData>
  <mergeCells count="2">
    <mergeCell ref="J11:L11"/>
    <mergeCell ref="A8:I8"/>
  </mergeCells>
  <hyperlinks>
    <hyperlink ref="I1" location="BG!A1" display="BG"/>
  </hyperlinks>
  <printOptions horizontalCentered="1"/>
  <pageMargins left="0.70866141732283472" right="0.70866141732283472" top="0.74803149606299213" bottom="0.74803149606299213" header="0.31496062992125984" footer="0.31496062992125984"/>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00B0F0"/>
  </sheetPr>
  <dimension ref="A1:T109"/>
  <sheetViews>
    <sheetView showGridLines="0" topLeftCell="A53" zoomScaleNormal="100" zoomScaleSheetLayoutView="90" workbookViewId="0">
      <selection activeCell="A49" sqref="A49:I49"/>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4" width="17.109375" style="2" customWidth="1"/>
    <col min="5" max="5" width="5" style="2" customWidth="1"/>
    <col min="6" max="6" width="14.44140625" style="2" customWidth="1"/>
    <col min="7" max="7" width="15.44140625" style="2" customWidth="1"/>
    <col min="8" max="8" width="17.33203125" style="2" bestFit="1" customWidth="1"/>
    <col min="9" max="9" width="8.109375" style="2" customWidth="1"/>
    <col min="10" max="20" width="8.109375" style="2" hidden="1" customWidth="1"/>
    <col min="21" max="21" width="8" style="2" bestFit="1" customWidth="1"/>
    <col min="22" max="16384" width="11.44140625" style="2"/>
  </cols>
  <sheetData>
    <row r="1" spans="1:11" ht="15" customHeight="1" x14ac:dyDescent="0.3">
      <c r="A1" s="2" t="str">
        <f>Indice!C1</f>
        <v>SALLUSTRO Y CIA. S..A</v>
      </c>
      <c r="I1" s="139" t="s">
        <v>117</v>
      </c>
    </row>
    <row r="2" spans="1:11" ht="15" customHeight="1" x14ac:dyDescent="0.25"/>
    <row r="3" spans="1:11" ht="15" customHeight="1" x14ac:dyDescent="0.25"/>
    <row r="4" spans="1:11" ht="15" customHeight="1" x14ac:dyDescent="0.25"/>
    <row r="5" spans="1:11" ht="15" customHeight="1" x14ac:dyDescent="0.25"/>
    <row r="6" spans="1:11" s="41" customFormat="1" ht="15" customHeight="1" x14ac:dyDescent="0.25">
      <c r="A6" s="771" t="s">
        <v>1</v>
      </c>
      <c r="B6" s="772"/>
      <c r="C6" s="772"/>
      <c r="D6" s="772"/>
      <c r="E6" s="772"/>
      <c r="F6" s="772"/>
      <c r="G6" s="772"/>
      <c r="H6" s="772"/>
      <c r="I6" s="773"/>
    </row>
    <row r="7" spans="1:11" s="41" customFormat="1" ht="26.4" customHeight="1" x14ac:dyDescent="0.25">
      <c r="A7" s="777" t="s">
        <v>144</v>
      </c>
      <c r="B7" s="778"/>
      <c r="C7" s="778"/>
      <c r="D7" s="778"/>
      <c r="E7" s="778"/>
      <c r="F7" s="778"/>
      <c r="G7" s="778"/>
      <c r="H7" s="778"/>
      <c r="I7" s="779"/>
      <c r="J7" s="61"/>
      <c r="K7" s="61"/>
    </row>
    <row r="8" spans="1:11" s="41" customFormat="1" ht="15" customHeight="1" x14ac:dyDescent="0.25">
      <c r="A8" s="96"/>
      <c r="B8" s="58"/>
      <c r="C8" s="58"/>
      <c r="D8" s="58"/>
      <c r="E8" s="58"/>
      <c r="F8" s="58"/>
      <c r="G8" s="58"/>
      <c r="H8" s="58"/>
      <c r="I8" s="97"/>
    </row>
    <row r="9" spans="1:11" s="41" customFormat="1" ht="15" customHeight="1" x14ac:dyDescent="0.25">
      <c r="A9" s="96"/>
      <c r="B9" s="58"/>
      <c r="C9" s="58"/>
      <c r="D9" s="58"/>
      <c r="E9" s="58"/>
      <c r="F9" s="58"/>
      <c r="G9" s="58"/>
      <c r="H9" s="58"/>
      <c r="I9" s="97"/>
    </row>
    <row r="10" spans="1:11" s="41" customFormat="1" ht="15" customHeight="1" x14ac:dyDescent="0.25">
      <c r="A10" s="768" t="s">
        <v>174</v>
      </c>
      <c r="B10" s="769"/>
      <c r="C10" s="769"/>
      <c r="D10" s="769"/>
      <c r="E10" s="769"/>
      <c r="F10" s="769"/>
      <c r="G10" s="769"/>
      <c r="H10" s="769"/>
      <c r="I10" s="770"/>
      <c r="J10" s="61"/>
      <c r="K10" s="61"/>
    </row>
    <row r="11" spans="1:11" s="62" customFormat="1" ht="55.5" customHeight="1" x14ac:dyDescent="0.2">
      <c r="A11" s="739" t="s">
        <v>827</v>
      </c>
      <c r="B11" s="740"/>
      <c r="C11" s="740"/>
      <c r="D11" s="740"/>
      <c r="E11" s="740"/>
      <c r="F11" s="740"/>
      <c r="G11" s="740"/>
      <c r="H11" s="740"/>
      <c r="I11" s="741"/>
    </row>
    <row r="12" spans="1:11" s="62" customFormat="1" ht="37.5" customHeight="1" x14ac:dyDescent="0.2">
      <c r="A12" s="774" t="s">
        <v>828</v>
      </c>
      <c r="B12" s="775"/>
      <c r="C12" s="775"/>
      <c r="D12" s="775"/>
      <c r="E12" s="775"/>
      <c r="F12" s="775"/>
      <c r="G12" s="775"/>
      <c r="H12" s="775"/>
      <c r="I12" s="776"/>
    </row>
    <row r="13" spans="1:11" s="62" customFormat="1" ht="15" customHeight="1" x14ac:dyDescent="0.2">
      <c r="A13" s="212"/>
      <c r="B13" s="213"/>
      <c r="C13" s="213"/>
      <c r="D13" s="213"/>
      <c r="E13" s="213"/>
      <c r="F13" s="213"/>
      <c r="G13" s="213"/>
      <c r="H13" s="213"/>
      <c r="I13" s="214"/>
    </row>
    <row r="14" spans="1:11" s="41" customFormat="1" ht="15" customHeight="1" x14ac:dyDescent="0.25">
      <c r="A14" s="747"/>
      <c r="B14" s="748"/>
      <c r="C14" s="748"/>
      <c r="D14" s="748"/>
      <c r="E14" s="748"/>
      <c r="F14" s="748"/>
      <c r="G14" s="748"/>
      <c r="H14" s="748"/>
      <c r="I14" s="749"/>
    </row>
    <row r="15" spans="1:11" s="41" customFormat="1" ht="15" customHeight="1" x14ac:dyDescent="0.25">
      <c r="A15" s="744" t="s">
        <v>92</v>
      </c>
      <c r="B15" s="745"/>
      <c r="C15" s="745"/>
      <c r="D15" s="745"/>
      <c r="E15" s="745"/>
      <c r="F15" s="745"/>
      <c r="G15" s="745"/>
      <c r="H15" s="745"/>
      <c r="I15" s="746"/>
      <c r="J15" s="61"/>
      <c r="K15" s="61"/>
    </row>
    <row r="16" spans="1:11" s="41" customFormat="1" ht="42.75" customHeight="1" x14ac:dyDescent="0.25">
      <c r="A16" s="774" t="s">
        <v>145</v>
      </c>
      <c r="B16" s="775"/>
      <c r="C16" s="775"/>
      <c r="D16" s="775"/>
      <c r="E16" s="775"/>
      <c r="F16" s="775"/>
      <c r="G16" s="775"/>
      <c r="H16" s="775"/>
      <c r="I16" s="776"/>
    </row>
    <row r="17" spans="1:19" s="41" customFormat="1" ht="15" customHeight="1" x14ac:dyDescent="0.25">
      <c r="A17" s="747"/>
      <c r="B17" s="748"/>
      <c r="C17" s="748"/>
      <c r="D17" s="748"/>
      <c r="E17" s="748"/>
      <c r="F17" s="748"/>
      <c r="G17" s="748"/>
      <c r="H17" s="748"/>
      <c r="I17" s="749"/>
    </row>
    <row r="18" spans="1:19" s="41" customFormat="1" ht="15" customHeight="1" x14ac:dyDescent="0.25">
      <c r="A18" s="744" t="s">
        <v>93</v>
      </c>
      <c r="B18" s="745"/>
      <c r="C18" s="745"/>
      <c r="D18" s="745"/>
      <c r="E18" s="745"/>
      <c r="F18" s="745"/>
      <c r="G18" s="745"/>
      <c r="H18" s="745"/>
      <c r="I18" s="746"/>
      <c r="J18" s="61"/>
      <c r="K18" s="61"/>
    </row>
    <row r="19" spans="1:19" s="41" customFormat="1" ht="15" customHeight="1" x14ac:dyDescent="0.25">
      <c r="A19" s="774" t="s">
        <v>325</v>
      </c>
      <c r="B19" s="775"/>
      <c r="C19" s="775"/>
      <c r="D19" s="775"/>
      <c r="E19" s="775"/>
      <c r="F19" s="775"/>
      <c r="G19" s="775"/>
      <c r="H19" s="775"/>
      <c r="I19" s="776"/>
    </row>
    <row r="20" spans="1:19" s="41" customFormat="1" ht="28.5" customHeight="1" x14ac:dyDescent="0.25">
      <c r="A20" s="774" t="s">
        <v>146</v>
      </c>
      <c r="B20" s="775"/>
      <c r="C20" s="775"/>
      <c r="D20" s="775"/>
      <c r="E20" s="775"/>
      <c r="F20" s="775"/>
      <c r="G20" s="775"/>
      <c r="H20" s="775"/>
      <c r="I20" s="776"/>
    </row>
    <row r="21" spans="1:19" s="41" customFormat="1" ht="15" customHeight="1" x14ac:dyDescent="0.25">
      <c r="A21" s="242"/>
      <c r="B21" s="243"/>
      <c r="C21" s="243"/>
      <c r="D21" s="243"/>
      <c r="E21" s="243"/>
      <c r="F21" s="243"/>
      <c r="G21" s="243"/>
      <c r="H21" s="243"/>
      <c r="I21" s="244"/>
    </row>
    <row r="22" spans="1:19" s="41" customFormat="1" ht="15" customHeight="1" x14ac:dyDescent="0.3">
      <c r="A22" s="167"/>
      <c r="B22" s="165"/>
      <c r="C22" s="58"/>
      <c r="D22" s="58"/>
      <c r="E22" s="58"/>
      <c r="F22" s="58"/>
      <c r="G22" s="165"/>
      <c r="H22" s="58"/>
      <c r="I22" s="97"/>
      <c r="L22" s="485" t="s">
        <v>1137</v>
      </c>
      <c r="M22" s="576" t="s">
        <v>1099</v>
      </c>
    </row>
    <row r="23" spans="1:19" s="41" customFormat="1" ht="15" customHeight="1" x14ac:dyDescent="0.3">
      <c r="A23" s="167"/>
      <c r="B23" s="368"/>
      <c r="C23" s="368">
        <f>IFERROR(IF(Indice!B6="","2XX2",YEAR(Indice!B6)),"2XX2")</f>
        <v>2022</v>
      </c>
      <c r="D23" s="368"/>
      <c r="E23" s="250"/>
      <c r="F23" s="368"/>
      <c r="G23" s="368">
        <f>IFERROR(YEAR(Indice!B6-366),"2XX1")</f>
        <v>2021</v>
      </c>
      <c r="H23" s="368"/>
      <c r="I23" s="252"/>
      <c r="J23" s="250"/>
      <c r="K23" s="41" t="s">
        <v>951</v>
      </c>
      <c r="L23" s="634">
        <v>7322.9</v>
      </c>
      <c r="M23" s="490">
        <v>6870.81</v>
      </c>
      <c r="O23" s="491">
        <f>+(L23-M23)/M23</f>
        <v>6.5798646738885108E-2</v>
      </c>
      <c r="P23" s="41">
        <f>+O23*100</f>
        <v>6.5798646738885109</v>
      </c>
    </row>
    <row r="24" spans="1:19" s="41" customFormat="1" ht="15" customHeight="1" x14ac:dyDescent="0.3">
      <c r="A24" s="167"/>
      <c r="B24" s="122" t="s">
        <v>95</v>
      </c>
      <c r="C24" s="189" t="s">
        <v>160</v>
      </c>
      <c r="D24" s="189" t="s">
        <v>161</v>
      </c>
      <c r="E24" s="58"/>
      <c r="F24" s="122" t="s">
        <v>95</v>
      </c>
      <c r="G24" s="189" t="s">
        <v>160</v>
      </c>
      <c r="H24" s="189" t="s">
        <v>161</v>
      </c>
      <c r="I24" s="97"/>
      <c r="K24" s="41" t="s">
        <v>952</v>
      </c>
      <c r="L24" s="634">
        <v>7339.62</v>
      </c>
      <c r="M24" s="490">
        <v>6887.4</v>
      </c>
      <c r="O24" s="491">
        <f>+(L24-M24)/M24</f>
        <v>6.5659029532189259E-2</v>
      </c>
      <c r="P24" s="41">
        <f>+O24*100</f>
        <v>6.5659029532189255</v>
      </c>
    </row>
    <row r="25" spans="1:19" s="41" customFormat="1" ht="15" customHeight="1" x14ac:dyDescent="0.3">
      <c r="A25" s="167" t="s">
        <v>94</v>
      </c>
      <c r="B25" s="165" t="s">
        <v>841</v>
      </c>
      <c r="C25" s="165" t="s">
        <v>842</v>
      </c>
      <c r="D25" s="488">
        <f>+SUM('Nota 3'!C37:C50)+'Nota 4'!B10+'Nota 5'!C10+'Nota 5'!C12+'Nota 5'!C14+'Nota 5'!C21+'Nota 5'!C22+'Nota 5'!C23+'Nota 5'!C33+'Nota 5'!C35+'Nota 5'!C39+'Nota 6'!B12</f>
        <v>34970291834.279999</v>
      </c>
      <c r="E25" s="165"/>
      <c r="F25" s="165" t="s">
        <v>841</v>
      </c>
      <c r="G25" s="487" t="s">
        <v>842</v>
      </c>
      <c r="H25" s="486">
        <f>+SUM('Nota 3'!D37:D50)+'Nota 4'!C10+'Nota 5'!D10+'Nota 5'!D12+'Nota 5'!D14+'Nota 5'!D35+'Nota 6'!C12+'Nota 6'!C36</f>
        <v>29662184699.090004</v>
      </c>
      <c r="I25" s="168"/>
      <c r="J25" s="118"/>
      <c r="K25" s="486"/>
      <c r="L25" s="491"/>
      <c r="R25" s="491">
        <f>+(D25-H25)/H25</f>
        <v>0.17895199524372324</v>
      </c>
      <c r="S25" s="41">
        <f>+R25*100</f>
        <v>17.895199524372323</v>
      </c>
    </row>
    <row r="26" spans="1:19" s="41" customFormat="1" ht="15" customHeight="1" x14ac:dyDescent="0.3">
      <c r="A26" s="167"/>
      <c r="B26" s="165"/>
      <c r="C26" s="165"/>
      <c r="D26" s="165"/>
      <c r="E26" s="165"/>
      <c r="F26" s="165"/>
      <c r="G26" s="165"/>
      <c r="H26" s="486"/>
      <c r="I26" s="168"/>
      <c r="J26" s="118"/>
      <c r="K26" s="489">
        <f>(D25-H25)/H25</f>
        <v>0.17895199524372324</v>
      </c>
      <c r="M26" s="489"/>
      <c r="N26" s="706"/>
    </row>
    <row r="27" spans="1:19" s="41" customFormat="1" ht="15" customHeight="1" x14ac:dyDescent="0.3">
      <c r="A27" s="167" t="s">
        <v>96</v>
      </c>
      <c r="B27" s="165" t="s">
        <v>841</v>
      </c>
      <c r="C27" s="165" t="s">
        <v>842</v>
      </c>
      <c r="D27" s="488">
        <f>+'Nota 13'!D10+'Nota 13'!D11+'Nota 14'!E27+'Nota 19'!B15+'Nota 19'!F14</f>
        <v>23829600426.040001</v>
      </c>
      <c r="E27" s="165"/>
      <c r="F27" s="165" t="s">
        <v>841</v>
      </c>
      <c r="G27" s="487" t="s">
        <v>842</v>
      </c>
      <c r="H27" s="486">
        <f>+'Nota 13'!E11+'Nota 13'!E10+'Nota 19'!G13+'Nota 19'!G14+'Nota 19'!C15</f>
        <v>14378235759.064001</v>
      </c>
      <c r="I27" s="168"/>
      <c r="J27" s="118"/>
      <c r="K27" s="486"/>
      <c r="L27" s="491"/>
      <c r="M27" s="59"/>
      <c r="R27" s="491">
        <f>+(D27-H27)/H27</f>
        <v>0.65733827330087313</v>
      </c>
      <c r="S27" s="41">
        <f>+R27*100</f>
        <v>65.733827330087308</v>
      </c>
    </row>
    <row r="28" spans="1:19" s="41" customFormat="1" ht="15" customHeight="1" x14ac:dyDescent="0.3">
      <c r="A28" s="167"/>
      <c r="B28" s="121"/>
      <c r="C28" s="121"/>
      <c r="D28" s="166"/>
      <c r="E28" s="58"/>
      <c r="F28" s="121"/>
      <c r="G28" s="121"/>
      <c r="H28" s="166"/>
      <c r="I28" s="97"/>
      <c r="K28" s="489">
        <f>(D27-H27)/H27</f>
        <v>0.65733827330087313</v>
      </c>
      <c r="M28" s="59"/>
      <c r="N28" s="706"/>
      <c r="R28" s="502"/>
    </row>
    <row r="29" spans="1:19" s="41" customFormat="1" ht="15" customHeight="1" x14ac:dyDescent="0.3">
      <c r="A29" s="253" t="s">
        <v>97</v>
      </c>
      <c r="B29" s="254"/>
      <c r="C29" s="254"/>
      <c r="D29" s="255">
        <f>+D25+D27</f>
        <v>58799892260.32</v>
      </c>
      <c r="E29" s="58"/>
      <c r="F29" s="254"/>
      <c r="G29" s="254"/>
      <c r="H29" s="255">
        <f>+H25+H27</f>
        <v>44040420458.154007</v>
      </c>
      <c r="I29" s="97"/>
      <c r="K29" s="489">
        <f>(D29-H29)/H29</f>
        <v>0.33513467057359353</v>
      </c>
    </row>
    <row r="30" spans="1:19" s="41" customFormat="1" ht="15" customHeight="1" x14ac:dyDescent="0.3">
      <c r="A30" s="167"/>
      <c r="B30" s="165"/>
      <c r="C30" s="165"/>
      <c r="D30" s="165"/>
      <c r="E30" s="165"/>
      <c r="F30" s="165"/>
      <c r="G30" s="165"/>
      <c r="H30" s="165"/>
      <c r="I30" s="168"/>
      <c r="J30" s="118"/>
      <c r="K30" s="118">
        <f>+K29*100</f>
        <v>33.51346705735935</v>
      </c>
    </row>
    <row r="31" spans="1:19" s="41" customFormat="1" ht="15" customHeight="1" x14ac:dyDescent="0.3">
      <c r="A31" s="167"/>
      <c r="B31" s="165"/>
      <c r="C31" s="165"/>
      <c r="D31" s="165"/>
      <c r="E31" s="165"/>
      <c r="F31" s="165"/>
      <c r="G31" s="165"/>
      <c r="H31" s="165"/>
      <c r="I31" s="168"/>
      <c r="J31" s="118"/>
      <c r="K31" s="118"/>
    </row>
    <row r="32" spans="1:19" s="41" customFormat="1" ht="33" customHeight="1" x14ac:dyDescent="0.3">
      <c r="A32" s="762" t="s">
        <v>1205</v>
      </c>
      <c r="B32" s="763"/>
      <c r="C32" s="763"/>
      <c r="D32" s="763"/>
      <c r="E32" s="763"/>
      <c r="F32" s="763"/>
      <c r="G32" s="763"/>
      <c r="H32" s="763"/>
      <c r="I32" s="764"/>
      <c r="J32" s="251"/>
      <c r="K32" s="118"/>
    </row>
    <row r="33" spans="1:11" s="41" customFormat="1" ht="15" customHeight="1" x14ac:dyDescent="0.25">
      <c r="A33" s="242"/>
      <c r="B33" s="243"/>
      <c r="C33" s="243"/>
      <c r="D33" s="243"/>
      <c r="E33" s="243"/>
      <c r="F33" s="243"/>
      <c r="G33" s="243"/>
      <c r="H33" s="243"/>
      <c r="I33" s="244"/>
    </row>
    <row r="34" spans="1:11" s="41" customFormat="1" ht="15" customHeight="1" x14ac:dyDescent="0.25">
      <c r="A34" s="744" t="s">
        <v>36</v>
      </c>
      <c r="B34" s="745"/>
      <c r="C34" s="745"/>
      <c r="D34" s="745"/>
      <c r="E34" s="745"/>
      <c r="F34" s="745"/>
      <c r="G34" s="745"/>
      <c r="H34" s="745"/>
      <c r="I34" s="746"/>
      <c r="J34" s="61"/>
      <c r="K34" s="61"/>
    </row>
    <row r="35" spans="1:11" s="41" customFormat="1" ht="28.5" customHeight="1" x14ac:dyDescent="0.25">
      <c r="A35" s="739" t="s">
        <v>238</v>
      </c>
      <c r="B35" s="740"/>
      <c r="C35" s="740"/>
      <c r="D35" s="740"/>
      <c r="E35" s="740"/>
      <c r="F35" s="740"/>
      <c r="G35" s="740"/>
      <c r="H35" s="740"/>
      <c r="I35" s="741"/>
    </row>
    <row r="36" spans="1:11" s="41" customFormat="1" ht="15" customHeight="1" x14ac:dyDescent="0.25">
      <c r="A36" s="209"/>
      <c r="B36" s="210"/>
      <c r="C36" s="210"/>
      <c r="D36" s="210"/>
      <c r="E36" s="210"/>
      <c r="F36" s="210"/>
      <c r="G36" s="210"/>
      <c r="H36" s="210"/>
      <c r="I36" s="211"/>
    </row>
    <row r="37" spans="1:11" s="41" customFormat="1" ht="15" customHeight="1" x14ac:dyDescent="0.25">
      <c r="A37" s="747"/>
      <c r="B37" s="748"/>
      <c r="C37" s="748"/>
      <c r="D37" s="748"/>
      <c r="E37" s="748"/>
      <c r="F37" s="748"/>
      <c r="G37" s="748"/>
      <c r="H37" s="748"/>
      <c r="I37" s="749"/>
    </row>
    <row r="38" spans="1:11" s="41" customFormat="1" ht="15" customHeight="1" x14ac:dyDescent="0.25">
      <c r="A38" s="768" t="s">
        <v>148</v>
      </c>
      <c r="B38" s="769"/>
      <c r="C38" s="769"/>
      <c r="D38" s="769"/>
      <c r="E38" s="769"/>
      <c r="F38" s="769"/>
      <c r="G38" s="769"/>
      <c r="H38" s="769"/>
      <c r="I38" s="770"/>
      <c r="J38" s="61"/>
      <c r="K38" s="61"/>
    </row>
    <row r="39" spans="1:11" s="41" customFormat="1" ht="122.25" customHeight="1" x14ac:dyDescent="0.25">
      <c r="A39" s="739" t="s">
        <v>1139</v>
      </c>
      <c r="B39" s="780"/>
      <c r="C39" s="780"/>
      <c r="D39" s="780"/>
      <c r="E39" s="780"/>
      <c r="F39" s="780"/>
      <c r="G39" s="780"/>
      <c r="H39" s="780"/>
      <c r="I39" s="781"/>
      <c r="J39" s="61"/>
      <c r="K39" s="61"/>
    </row>
    <row r="40" spans="1:11" s="41" customFormat="1" ht="27" customHeight="1" x14ac:dyDescent="0.25">
      <c r="A40" s="759" t="s">
        <v>326</v>
      </c>
      <c r="B40" s="760"/>
      <c r="C40" s="760"/>
      <c r="D40" s="760"/>
      <c r="E40" s="760"/>
      <c r="F40" s="760"/>
      <c r="G40" s="760"/>
      <c r="H40" s="760"/>
      <c r="I40" s="761"/>
      <c r="J40" s="61"/>
      <c r="K40" s="61"/>
    </row>
    <row r="41" spans="1:11" s="41" customFormat="1" ht="15" customHeight="1" x14ac:dyDescent="0.25">
      <c r="A41" s="747"/>
      <c r="B41" s="748"/>
      <c r="C41" s="748"/>
      <c r="D41" s="748"/>
      <c r="E41" s="748"/>
      <c r="F41" s="748"/>
      <c r="G41" s="748"/>
      <c r="H41" s="748"/>
      <c r="I41" s="749"/>
    </row>
    <row r="42" spans="1:11" s="41" customFormat="1" ht="15" customHeight="1" x14ac:dyDescent="0.25">
      <c r="A42" s="744" t="s">
        <v>147</v>
      </c>
      <c r="B42" s="745"/>
      <c r="C42" s="745"/>
      <c r="D42" s="745"/>
      <c r="E42" s="745"/>
      <c r="F42" s="745"/>
      <c r="G42" s="745"/>
      <c r="H42" s="745"/>
      <c r="I42" s="746"/>
      <c r="J42" s="61"/>
      <c r="K42" s="61"/>
    </row>
    <row r="43" spans="1:11" s="41" customFormat="1" ht="43.5" customHeight="1" x14ac:dyDescent="0.25">
      <c r="A43" s="765" t="s">
        <v>239</v>
      </c>
      <c r="B43" s="766"/>
      <c r="C43" s="766"/>
      <c r="D43" s="766"/>
      <c r="E43" s="766"/>
      <c r="F43" s="766"/>
      <c r="G43" s="766"/>
      <c r="H43" s="766"/>
      <c r="I43" s="767"/>
    </row>
    <row r="44" spans="1:11" s="41" customFormat="1" ht="24.75" customHeight="1" x14ac:dyDescent="0.25">
      <c r="A44" s="218"/>
      <c r="B44" s="219"/>
      <c r="C44" s="219"/>
      <c r="D44" s="219"/>
      <c r="E44" s="219"/>
      <c r="F44" s="219"/>
      <c r="G44" s="219"/>
      <c r="H44" s="219"/>
      <c r="I44" s="220"/>
    </row>
    <row r="45" spans="1:11" s="41" customFormat="1" ht="15" customHeight="1" x14ac:dyDescent="0.25">
      <c r="A45" s="744" t="s">
        <v>829</v>
      </c>
      <c r="B45" s="745"/>
      <c r="C45" s="745"/>
      <c r="D45" s="745"/>
      <c r="E45" s="745"/>
      <c r="F45" s="745"/>
      <c r="G45" s="745"/>
      <c r="H45" s="745"/>
      <c r="I45" s="746"/>
      <c r="J45" s="61"/>
      <c r="K45" s="61"/>
    </row>
    <row r="46" spans="1:11" s="41" customFormat="1" ht="40.65" customHeight="1" x14ac:dyDescent="0.25">
      <c r="A46" s="765" t="s">
        <v>1206</v>
      </c>
      <c r="B46" s="766"/>
      <c r="C46" s="766"/>
      <c r="D46" s="766"/>
      <c r="E46" s="766"/>
      <c r="F46" s="766"/>
      <c r="G46" s="766"/>
      <c r="H46" s="766"/>
      <c r="I46" s="767"/>
      <c r="J46" s="61"/>
      <c r="K46" s="61"/>
    </row>
    <row r="47" spans="1:11" s="41" customFormat="1" ht="15" customHeight="1" x14ac:dyDescent="0.25">
      <c r="A47" s="96"/>
      <c r="B47" s="58"/>
      <c r="C47" s="58"/>
      <c r="D47" s="58"/>
      <c r="E47" s="58"/>
      <c r="F47" s="58"/>
      <c r="G47" s="58"/>
      <c r="H47" s="58"/>
      <c r="I47" s="97"/>
    </row>
    <row r="48" spans="1:11" s="41" customFormat="1" ht="15" customHeight="1" x14ac:dyDescent="0.25">
      <c r="A48" s="744" t="s">
        <v>830</v>
      </c>
      <c r="B48" s="745"/>
      <c r="C48" s="745"/>
      <c r="D48" s="745"/>
      <c r="E48" s="745"/>
      <c r="F48" s="745"/>
      <c r="G48" s="745"/>
      <c r="H48" s="745"/>
      <c r="I48" s="746"/>
      <c r="J48" s="61"/>
      <c r="K48" s="61"/>
    </row>
    <row r="49" spans="1:11" s="41" customFormat="1" ht="27" customHeight="1" x14ac:dyDescent="0.25">
      <c r="A49" s="739" t="s">
        <v>149</v>
      </c>
      <c r="B49" s="740"/>
      <c r="C49" s="740"/>
      <c r="D49" s="740"/>
      <c r="E49" s="740"/>
      <c r="F49" s="740"/>
      <c r="G49" s="740"/>
      <c r="H49" s="740"/>
      <c r="I49" s="741"/>
    </row>
    <row r="50" spans="1:11" s="41" customFormat="1" ht="15" customHeight="1" x14ac:dyDescent="0.25">
      <c r="A50" s="221"/>
      <c r="B50" s="222"/>
      <c r="C50" s="222"/>
      <c r="D50" s="222"/>
      <c r="E50" s="222"/>
      <c r="F50" s="222"/>
      <c r="G50" s="222"/>
      <c r="H50" s="222"/>
      <c r="I50" s="223"/>
    </row>
    <row r="51" spans="1:11" s="41" customFormat="1" ht="15" customHeight="1" x14ac:dyDescent="0.25">
      <c r="A51" s="96"/>
      <c r="B51" s="58"/>
      <c r="C51" s="58"/>
      <c r="D51" s="58"/>
      <c r="E51" s="58"/>
      <c r="F51" s="58"/>
      <c r="G51" s="58"/>
      <c r="H51" s="58"/>
      <c r="I51" s="97"/>
    </row>
    <row r="52" spans="1:11" s="41" customFormat="1" ht="15" customHeight="1" x14ac:dyDescent="0.25">
      <c r="A52" s="744" t="s">
        <v>831</v>
      </c>
      <c r="B52" s="745"/>
      <c r="C52" s="745"/>
      <c r="D52" s="745"/>
      <c r="E52" s="745"/>
      <c r="F52" s="745"/>
      <c r="G52" s="745"/>
      <c r="H52" s="745"/>
      <c r="I52" s="746"/>
      <c r="J52" s="743"/>
      <c r="K52" s="743"/>
    </row>
    <row r="53" spans="1:11" s="41" customFormat="1" ht="30.15" customHeight="1" x14ac:dyDescent="0.25">
      <c r="A53" s="739" t="s">
        <v>150</v>
      </c>
      <c r="B53" s="740"/>
      <c r="C53" s="740"/>
      <c r="D53" s="740"/>
      <c r="E53" s="740"/>
      <c r="F53" s="740"/>
      <c r="G53" s="740"/>
      <c r="H53" s="740"/>
      <c r="I53" s="741"/>
      <c r="J53" s="743"/>
      <c r="K53" s="743"/>
    </row>
    <row r="54" spans="1:11" s="41" customFormat="1" ht="15" customHeight="1" x14ac:dyDescent="0.25">
      <c r="A54" s="747"/>
      <c r="B54" s="748"/>
      <c r="C54" s="748"/>
      <c r="D54" s="748"/>
      <c r="E54" s="748"/>
      <c r="F54" s="748"/>
      <c r="G54" s="748"/>
      <c r="H54" s="748"/>
      <c r="I54" s="749"/>
      <c r="J54" s="743"/>
      <c r="K54" s="743"/>
    </row>
    <row r="55" spans="1:11" s="41" customFormat="1" ht="15" customHeight="1" x14ac:dyDescent="0.25">
      <c r="A55" s="744" t="s">
        <v>832</v>
      </c>
      <c r="B55" s="745"/>
      <c r="C55" s="745"/>
      <c r="D55" s="745"/>
      <c r="E55" s="745"/>
      <c r="F55" s="745"/>
      <c r="G55" s="745"/>
      <c r="H55" s="745"/>
      <c r="I55" s="746"/>
      <c r="J55" s="743"/>
      <c r="K55" s="743"/>
    </row>
    <row r="56" spans="1:11" s="41" customFormat="1" ht="22.65" customHeight="1" x14ac:dyDescent="0.25">
      <c r="A56" s="739" t="s">
        <v>1088</v>
      </c>
      <c r="B56" s="740"/>
      <c r="C56" s="740"/>
      <c r="D56" s="740"/>
      <c r="E56" s="740"/>
      <c r="F56" s="740"/>
      <c r="G56" s="740"/>
      <c r="H56" s="740"/>
      <c r="I56" s="741"/>
      <c r="J56" s="743"/>
      <c r="K56" s="743"/>
    </row>
    <row r="57" spans="1:11" s="41" customFormat="1" x14ac:dyDescent="0.25">
      <c r="A57" s="548"/>
      <c r="B57" s="548"/>
      <c r="C57" s="548"/>
      <c r="D57" s="548"/>
      <c r="E57" s="548"/>
      <c r="F57" s="548"/>
      <c r="G57" s="548"/>
      <c r="H57" s="548"/>
      <c r="I57" s="549"/>
      <c r="J57" s="743"/>
      <c r="K57" s="743"/>
    </row>
    <row r="58" spans="1:11" s="41" customFormat="1" ht="22.95" customHeight="1" x14ac:dyDescent="0.25">
      <c r="A58" s="739" t="s">
        <v>1089</v>
      </c>
      <c r="B58" s="740"/>
      <c r="C58" s="740"/>
      <c r="D58" s="740"/>
      <c r="E58" s="740"/>
      <c r="F58" s="740"/>
      <c r="G58" s="740"/>
      <c r="H58" s="740"/>
      <c r="I58" s="741"/>
      <c r="J58" s="163"/>
      <c r="K58" s="163"/>
    </row>
    <row r="59" spans="1:11" s="41" customFormat="1" x14ac:dyDescent="0.25">
      <c r="A59" s="58"/>
      <c r="B59" s="58"/>
      <c r="C59" s="58"/>
      <c r="D59" s="58"/>
      <c r="E59" s="58"/>
      <c r="F59" s="58"/>
      <c r="G59" s="58"/>
      <c r="H59" s="58"/>
      <c r="I59" s="97"/>
      <c r="J59" s="163"/>
      <c r="K59" s="163"/>
    </row>
    <row r="60" spans="1:11" s="41" customFormat="1" ht="26.4" customHeight="1" x14ac:dyDescent="0.25">
      <c r="A60" s="739" t="s">
        <v>1090</v>
      </c>
      <c r="B60" s="740"/>
      <c r="C60" s="740"/>
      <c r="D60" s="740"/>
      <c r="E60" s="740"/>
      <c r="F60" s="740"/>
      <c r="G60" s="740"/>
      <c r="H60" s="740"/>
      <c r="I60" s="741"/>
      <c r="J60" s="163"/>
      <c r="K60" s="163"/>
    </row>
    <row r="61" spans="1:11" s="41" customFormat="1" x14ac:dyDescent="0.25">
      <c r="A61" s="547"/>
      <c r="B61" s="548"/>
      <c r="C61" s="548"/>
      <c r="D61" s="548"/>
      <c r="E61" s="548"/>
      <c r="F61" s="548"/>
      <c r="G61" s="548"/>
      <c r="H61" s="548"/>
      <c r="I61" s="549"/>
      <c r="J61" s="550"/>
      <c r="K61" s="550"/>
    </row>
    <row r="62" spans="1:11" s="41" customFormat="1" x14ac:dyDescent="0.25">
      <c r="A62" s="739" t="s">
        <v>1091</v>
      </c>
      <c r="B62" s="740"/>
      <c r="C62" s="740"/>
      <c r="D62" s="740"/>
      <c r="E62" s="740"/>
      <c r="F62" s="740"/>
      <c r="G62" s="740"/>
      <c r="H62" s="740"/>
      <c r="I62" s="741"/>
      <c r="J62" s="550"/>
      <c r="K62" s="550"/>
    </row>
    <row r="63" spans="1:11" s="41" customFormat="1" ht="15" customHeight="1" x14ac:dyDescent="0.25">
      <c r="A63" s="747"/>
      <c r="B63" s="748"/>
      <c r="C63" s="748"/>
      <c r="D63" s="748"/>
      <c r="E63" s="748"/>
      <c r="F63" s="748"/>
      <c r="G63" s="748"/>
      <c r="H63" s="748"/>
      <c r="I63" s="749"/>
      <c r="J63" s="743"/>
      <c r="K63" s="743"/>
    </row>
    <row r="64" spans="1:11" s="41" customFormat="1" ht="15" customHeight="1" x14ac:dyDescent="0.25">
      <c r="A64" s="744" t="s">
        <v>833</v>
      </c>
      <c r="B64" s="745"/>
      <c r="C64" s="745"/>
      <c r="D64" s="745"/>
      <c r="E64" s="745"/>
      <c r="F64" s="745"/>
      <c r="G64" s="745"/>
      <c r="H64" s="745"/>
      <c r="I64" s="746"/>
      <c r="J64" s="743"/>
      <c r="K64" s="743"/>
    </row>
    <row r="65" spans="1:11" s="62" customFormat="1" ht="15" customHeight="1" x14ac:dyDescent="0.2">
      <c r="A65" s="739" t="s">
        <v>151</v>
      </c>
      <c r="B65" s="740"/>
      <c r="C65" s="740"/>
      <c r="D65" s="740"/>
      <c r="E65" s="740"/>
      <c r="F65" s="740"/>
      <c r="G65" s="740"/>
      <c r="H65" s="740"/>
      <c r="I65" s="741"/>
      <c r="J65" s="742"/>
      <c r="K65" s="742"/>
    </row>
    <row r="66" spans="1:11" s="62" customFormat="1" ht="15" customHeight="1" x14ac:dyDescent="0.2">
      <c r="A66" s="739" t="s">
        <v>1092</v>
      </c>
      <c r="B66" s="740"/>
      <c r="C66" s="740"/>
      <c r="D66" s="740"/>
      <c r="E66" s="740"/>
      <c r="F66" s="740"/>
      <c r="G66" s="740"/>
      <c r="H66" s="740"/>
      <c r="I66" s="741"/>
      <c r="J66" s="742"/>
      <c r="K66" s="742"/>
    </row>
    <row r="67" spans="1:11" s="62" customFormat="1" ht="11.4" x14ac:dyDescent="0.2">
      <c r="A67" s="739" t="s">
        <v>1093</v>
      </c>
      <c r="B67" s="740"/>
      <c r="C67" s="740"/>
      <c r="D67" s="740"/>
      <c r="E67" s="740"/>
      <c r="F67" s="740"/>
      <c r="G67" s="740"/>
      <c r="H67" s="740"/>
      <c r="I67" s="741"/>
      <c r="J67" s="742"/>
      <c r="K67" s="742"/>
    </row>
    <row r="68" spans="1:11" s="41" customFormat="1" ht="15" customHeight="1" x14ac:dyDescent="0.25">
      <c r="A68" s="747"/>
      <c r="B68" s="748"/>
      <c r="C68" s="748"/>
      <c r="D68" s="748"/>
      <c r="E68" s="748"/>
      <c r="F68" s="748"/>
      <c r="G68" s="748"/>
      <c r="H68" s="748"/>
      <c r="I68" s="749"/>
      <c r="J68" s="743"/>
      <c r="K68" s="743"/>
    </row>
    <row r="69" spans="1:11" s="41" customFormat="1" ht="15" customHeight="1" x14ac:dyDescent="0.25">
      <c r="A69" s="744" t="s">
        <v>834</v>
      </c>
      <c r="B69" s="745"/>
      <c r="C69" s="745"/>
      <c r="D69" s="745"/>
      <c r="E69" s="745"/>
      <c r="F69" s="745"/>
      <c r="G69" s="745"/>
      <c r="H69" s="745"/>
      <c r="I69" s="746"/>
      <c r="J69" s="743"/>
      <c r="K69" s="743"/>
    </row>
    <row r="70" spans="1:11" s="62" customFormat="1" ht="25.5" customHeight="1" x14ac:dyDescent="0.2">
      <c r="A70" s="739" t="s">
        <v>152</v>
      </c>
      <c r="B70" s="740"/>
      <c r="C70" s="740"/>
      <c r="D70" s="740"/>
      <c r="E70" s="740"/>
      <c r="F70" s="740"/>
      <c r="G70" s="740"/>
      <c r="H70" s="740"/>
      <c r="I70" s="741"/>
      <c r="J70" s="188"/>
      <c r="K70" s="188"/>
    </row>
    <row r="71" spans="1:11" s="62" customFormat="1" ht="24.75" customHeight="1" x14ac:dyDescent="0.2">
      <c r="A71" s="739" t="s">
        <v>153</v>
      </c>
      <c r="B71" s="740"/>
      <c r="C71" s="740"/>
      <c r="D71" s="740"/>
      <c r="E71" s="740"/>
      <c r="F71" s="740"/>
      <c r="G71" s="740"/>
      <c r="H71" s="740"/>
      <c r="I71" s="741"/>
      <c r="J71" s="188"/>
      <c r="K71" s="188"/>
    </row>
    <row r="72" spans="1:11" s="62" customFormat="1" ht="34.5" customHeight="1" x14ac:dyDescent="0.2">
      <c r="A72" s="739" t="s">
        <v>154</v>
      </c>
      <c r="B72" s="740"/>
      <c r="C72" s="740"/>
      <c r="D72" s="740"/>
      <c r="E72" s="740"/>
      <c r="F72" s="740"/>
      <c r="G72" s="740"/>
      <c r="H72" s="740"/>
      <c r="I72" s="741"/>
      <c r="J72" s="188"/>
      <c r="K72" s="188"/>
    </row>
    <row r="73" spans="1:11" s="41" customFormat="1" ht="15" customHeight="1" x14ac:dyDescent="0.25">
      <c r="A73" s="96"/>
      <c r="B73" s="58"/>
      <c r="C73" s="58"/>
      <c r="D73" s="58"/>
      <c r="E73" s="58"/>
      <c r="F73" s="58"/>
      <c r="G73" s="58"/>
      <c r="H73" s="58"/>
      <c r="I73" s="97"/>
      <c r="J73" s="163"/>
      <c r="K73" s="163"/>
    </row>
    <row r="74" spans="1:11" s="30" customFormat="1" ht="15" customHeight="1" x14ac:dyDescent="0.25">
      <c r="A74" s="215"/>
      <c r="B74" s="216"/>
      <c r="C74" s="216"/>
      <c r="D74" s="216"/>
      <c r="E74" s="216"/>
      <c r="F74" s="216"/>
      <c r="G74" s="216"/>
      <c r="H74" s="216"/>
      <c r="I74" s="217"/>
      <c r="J74" s="164"/>
      <c r="K74" s="164"/>
    </row>
    <row r="75" spans="1:11" s="30" customFormat="1" ht="15" customHeight="1" x14ac:dyDescent="0.25">
      <c r="A75" s="744" t="s">
        <v>835</v>
      </c>
      <c r="B75" s="745"/>
      <c r="C75" s="745"/>
      <c r="D75" s="745"/>
      <c r="E75" s="745"/>
      <c r="F75" s="745"/>
      <c r="G75" s="745"/>
      <c r="H75" s="745"/>
      <c r="I75" s="746"/>
      <c r="J75" s="164"/>
      <c r="K75" s="164"/>
    </row>
    <row r="76" spans="1:11" s="30" customFormat="1" ht="15" customHeight="1" x14ac:dyDescent="0.25">
      <c r="A76" s="739" t="s">
        <v>155</v>
      </c>
      <c r="B76" s="740"/>
      <c r="C76" s="740"/>
      <c r="D76" s="740"/>
      <c r="E76" s="740"/>
      <c r="F76" s="740"/>
      <c r="G76" s="740"/>
      <c r="H76" s="740"/>
      <c r="I76" s="741"/>
      <c r="J76" s="164"/>
      <c r="K76" s="164"/>
    </row>
    <row r="77" spans="1:11" s="41" customFormat="1" ht="15" customHeight="1" x14ac:dyDescent="0.25">
      <c r="A77" s="96"/>
      <c r="B77" s="58"/>
      <c r="C77" s="58"/>
      <c r="D77" s="58"/>
      <c r="E77" s="58"/>
      <c r="F77" s="58"/>
      <c r="G77" s="58"/>
      <c r="H77" s="58"/>
      <c r="I77" s="97"/>
      <c r="J77" s="743"/>
      <c r="K77" s="743"/>
    </row>
    <row r="78" spans="1:11" s="41" customFormat="1" ht="15" customHeight="1" x14ac:dyDescent="0.25">
      <c r="A78" s="221"/>
      <c r="B78" s="222"/>
      <c r="C78" s="222"/>
      <c r="D78" s="222"/>
      <c r="E78" s="222"/>
      <c r="F78" s="222"/>
      <c r="G78" s="222"/>
      <c r="H78" s="222"/>
      <c r="I78" s="223"/>
      <c r="J78" s="163"/>
      <c r="K78" s="163"/>
    </row>
    <row r="79" spans="1:11" s="41" customFormat="1" ht="15" customHeight="1" x14ac:dyDescent="0.25">
      <c r="A79" s="744" t="s">
        <v>836</v>
      </c>
      <c r="B79" s="745"/>
      <c r="C79" s="745"/>
      <c r="D79" s="745"/>
      <c r="E79" s="745"/>
      <c r="F79" s="745"/>
      <c r="G79" s="745"/>
      <c r="H79" s="745"/>
      <c r="I79" s="746"/>
      <c r="J79" s="743"/>
      <c r="K79" s="743"/>
    </row>
    <row r="80" spans="1:11" s="41" customFormat="1" ht="36.75" customHeight="1" x14ac:dyDescent="0.25">
      <c r="A80" s="739" t="s">
        <v>156</v>
      </c>
      <c r="B80" s="740"/>
      <c r="C80" s="740"/>
      <c r="D80" s="740"/>
      <c r="E80" s="740"/>
      <c r="F80" s="740"/>
      <c r="G80" s="740"/>
      <c r="H80" s="740"/>
      <c r="I80" s="741"/>
      <c r="J80" s="163"/>
      <c r="K80" s="163"/>
    </row>
    <row r="81" spans="1:11" s="41" customFormat="1" ht="15" customHeight="1" x14ac:dyDescent="0.25">
      <c r="A81" s="242"/>
      <c r="B81" s="243"/>
      <c r="C81" s="243"/>
      <c r="D81" s="243"/>
      <c r="E81" s="243"/>
      <c r="F81" s="243"/>
      <c r="G81" s="243"/>
      <c r="H81" s="243"/>
      <c r="I81" s="244"/>
      <c r="J81" s="241"/>
      <c r="K81" s="241"/>
    </row>
    <row r="82" spans="1:11" s="41" customFormat="1" ht="15" customHeight="1" x14ac:dyDescent="0.25">
      <c r="A82" s="754" t="s">
        <v>837</v>
      </c>
      <c r="B82" s="755"/>
      <c r="C82" s="755"/>
      <c r="D82" s="755"/>
      <c r="E82" s="755"/>
      <c r="F82" s="755"/>
      <c r="G82" s="755"/>
      <c r="H82" s="755"/>
      <c r="I82" s="756"/>
      <c r="J82" s="60"/>
      <c r="K82" s="60"/>
    </row>
    <row r="83" spans="1:11" s="41" customFormat="1" ht="15" customHeight="1" x14ac:dyDescent="0.25">
      <c r="A83" s="257" t="s">
        <v>162</v>
      </c>
      <c r="B83" s="256"/>
      <c r="C83" s="256"/>
      <c r="D83" s="256"/>
      <c r="E83" s="256"/>
      <c r="F83" s="256"/>
      <c r="G83" s="256"/>
      <c r="H83" s="256"/>
      <c r="I83" s="258"/>
      <c r="J83" s="256"/>
      <c r="K83" s="256"/>
    </row>
    <row r="84" spans="1:11" s="41" customFormat="1" ht="15" customHeight="1" x14ac:dyDescent="0.25">
      <c r="A84" s="245"/>
      <c r="B84" s="246"/>
      <c r="C84" s="246"/>
      <c r="D84" s="246"/>
      <c r="E84" s="246"/>
      <c r="F84" s="246"/>
      <c r="G84" s="246"/>
      <c r="H84" s="246"/>
      <c r="I84" s="247"/>
      <c r="J84" s="163"/>
      <c r="K84" s="163"/>
    </row>
    <row r="85" spans="1:11" s="41" customFormat="1" ht="15" customHeight="1" x14ac:dyDescent="0.25">
      <c r="A85" s="744" t="s">
        <v>838</v>
      </c>
      <c r="B85" s="745"/>
      <c r="C85" s="745"/>
      <c r="D85" s="745"/>
      <c r="E85" s="745"/>
      <c r="F85" s="745"/>
      <c r="G85" s="745"/>
      <c r="H85" s="745"/>
      <c r="I85" s="746"/>
      <c r="J85" s="163"/>
      <c r="K85" s="163"/>
    </row>
    <row r="86" spans="1:11" s="62" customFormat="1" ht="36" customHeight="1" x14ac:dyDescent="0.2">
      <c r="A86" s="739" t="s">
        <v>157</v>
      </c>
      <c r="B86" s="740"/>
      <c r="C86" s="740"/>
      <c r="D86" s="740"/>
      <c r="E86" s="740"/>
      <c r="F86" s="740"/>
      <c r="G86" s="740"/>
      <c r="H86" s="740"/>
      <c r="I86" s="741"/>
      <c r="J86" s="188"/>
      <c r="K86" s="188"/>
    </row>
    <row r="87" spans="1:11" s="62" customFormat="1" ht="23.25" customHeight="1" x14ac:dyDescent="0.2">
      <c r="A87" s="739" t="s">
        <v>158</v>
      </c>
      <c r="B87" s="740"/>
      <c r="C87" s="740"/>
      <c r="D87" s="740"/>
      <c r="E87" s="740"/>
      <c r="F87" s="740"/>
      <c r="G87" s="740"/>
      <c r="H87" s="740"/>
      <c r="I87" s="741"/>
      <c r="J87" s="188"/>
      <c r="K87" s="188"/>
    </row>
    <row r="88" spans="1:11" s="41" customFormat="1" ht="15" customHeight="1" x14ac:dyDescent="0.25">
      <c r="A88" s="96"/>
      <c r="B88" s="58"/>
      <c r="C88" s="58"/>
      <c r="D88" s="58"/>
      <c r="E88" s="58"/>
      <c r="F88" s="58"/>
      <c r="G88" s="58"/>
      <c r="H88" s="58"/>
      <c r="I88" s="97"/>
      <c r="J88" s="187"/>
      <c r="K88" s="187"/>
    </row>
    <row r="89" spans="1:11" s="41" customFormat="1" ht="15" customHeight="1" x14ac:dyDescent="0.25">
      <c r="A89" s="744" t="s">
        <v>839</v>
      </c>
      <c r="B89" s="745"/>
      <c r="C89" s="745"/>
      <c r="D89" s="745"/>
      <c r="E89" s="745"/>
      <c r="F89" s="745"/>
      <c r="G89" s="745"/>
      <c r="H89" s="745"/>
      <c r="I89" s="746"/>
      <c r="J89" s="163"/>
      <c r="K89" s="163"/>
    </row>
    <row r="90" spans="1:11" s="41" customFormat="1" ht="25.5" customHeight="1" x14ac:dyDescent="0.25">
      <c r="A90" s="739" t="s">
        <v>159</v>
      </c>
      <c r="B90" s="740"/>
      <c r="C90" s="740"/>
      <c r="D90" s="740"/>
      <c r="E90" s="740"/>
      <c r="F90" s="740"/>
      <c r="G90" s="740"/>
      <c r="H90" s="740"/>
      <c r="I90" s="741"/>
      <c r="J90" s="163"/>
      <c r="K90" s="163"/>
    </row>
    <row r="91" spans="1:11" s="41" customFormat="1" ht="58.2" customHeight="1" x14ac:dyDescent="0.25">
      <c r="A91" s="757" t="s">
        <v>353</v>
      </c>
      <c r="B91" s="757"/>
      <c r="C91" s="757"/>
      <c r="D91" s="757"/>
      <c r="E91" s="757"/>
      <c r="F91" s="757"/>
      <c r="G91" s="757"/>
      <c r="H91" s="757"/>
      <c r="I91" s="758"/>
      <c r="J91" s="163"/>
      <c r="K91" s="163"/>
    </row>
    <row r="92" spans="1:11" s="30" customFormat="1" ht="15" customHeight="1" x14ac:dyDescent="0.25">
      <c r="A92" s="751"/>
      <c r="B92" s="752"/>
      <c r="C92" s="752"/>
      <c r="D92" s="752"/>
      <c r="E92" s="752"/>
      <c r="F92" s="752"/>
      <c r="G92" s="752"/>
      <c r="H92" s="752"/>
      <c r="I92" s="753"/>
    </row>
    <row r="93" spans="1:11" s="41" customFormat="1" ht="15" customHeight="1" x14ac:dyDescent="0.25"/>
    <row r="94" spans="1:11" s="41" customFormat="1" ht="15" customHeight="1" x14ac:dyDescent="0.25"/>
    <row r="95" spans="1:11" s="41" customFormat="1" ht="15" customHeight="1" x14ac:dyDescent="0.25">
      <c r="A95" s="260"/>
    </row>
    <row r="96" spans="1:11" s="41" customFormat="1" ht="15" customHeight="1" x14ac:dyDescent="0.25"/>
    <row r="97" spans="6:14" s="41" customFormat="1" ht="15" customHeight="1" x14ac:dyDescent="0.25"/>
    <row r="98" spans="6:14" ht="15" customHeight="1" x14ac:dyDescent="0.25"/>
    <row r="99" spans="6:14" ht="15" customHeight="1" x14ac:dyDescent="0.25"/>
    <row r="100" spans="6:14" ht="15" customHeight="1" x14ac:dyDescent="0.25"/>
    <row r="101" spans="6:14" ht="15" customHeight="1" x14ac:dyDescent="0.25"/>
    <row r="102" spans="6:14" ht="15" customHeight="1" x14ac:dyDescent="0.25"/>
    <row r="103" spans="6:14" ht="15" customHeight="1" x14ac:dyDescent="0.25"/>
    <row r="104" spans="6:14" ht="15" customHeight="1" x14ac:dyDescent="0.25"/>
    <row r="105" spans="6:14" ht="15" customHeight="1" x14ac:dyDescent="0.25"/>
    <row r="109" spans="6:14" x14ac:dyDescent="0.25">
      <c r="F109" s="750"/>
      <c r="G109" s="750"/>
      <c r="H109" s="750"/>
      <c r="I109" s="750"/>
      <c r="J109" s="750"/>
      <c r="K109" s="750"/>
      <c r="L109" s="750"/>
      <c r="M109" s="750"/>
      <c r="N109" s="750"/>
    </row>
  </sheetData>
  <mergeCells count="72">
    <mergeCell ref="A6:I6"/>
    <mergeCell ref="A42:I42"/>
    <mergeCell ref="A45:I45"/>
    <mergeCell ref="A48:I48"/>
    <mergeCell ref="A46:I46"/>
    <mergeCell ref="A16:I16"/>
    <mergeCell ref="A7:I7"/>
    <mergeCell ref="A15:I15"/>
    <mergeCell ref="A11:I11"/>
    <mergeCell ref="A12:I12"/>
    <mergeCell ref="A35:I35"/>
    <mergeCell ref="A39:I39"/>
    <mergeCell ref="A10:I10"/>
    <mergeCell ref="A14:I14"/>
    <mergeCell ref="A20:I20"/>
    <mergeCell ref="A19:I19"/>
    <mergeCell ref="A34:I34"/>
    <mergeCell ref="A17:I17"/>
    <mergeCell ref="A18:I18"/>
    <mergeCell ref="A90:I90"/>
    <mergeCell ref="A40:I40"/>
    <mergeCell ref="A32:I32"/>
    <mergeCell ref="A43:I43"/>
    <mergeCell ref="A49:I49"/>
    <mergeCell ref="A55:I55"/>
    <mergeCell ref="A52:I52"/>
    <mergeCell ref="A53:I53"/>
    <mergeCell ref="A41:I41"/>
    <mergeCell ref="A37:I37"/>
    <mergeCell ref="A38:I38"/>
    <mergeCell ref="A63:I63"/>
    <mergeCell ref="A80:I80"/>
    <mergeCell ref="F109:N109"/>
    <mergeCell ref="J77:K77"/>
    <mergeCell ref="J79:K79"/>
    <mergeCell ref="A72:I72"/>
    <mergeCell ref="J68:K68"/>
    <mergeCell ref="A71:I71"/>
    <mergeCell ref="A92:I92"/>
    <mergeCell ref="A85:I85"/>
    <mergeCell ref="A86:I86"/>
    <mergeCell ref="A70:I70"/>
    <mergeCell ref="A82:I82"/>
    <mergeCell ref="A76:I76"/>
    <mergeCell ref="A91:I91"/>
    <mergeCell ref="A89:I89"/>
    <mergeCell ref="A87:I87"/>
    <mergeCell ref="A75:I75"/>
    <mergeCell ref="A67:I67"/>
    <mergeCell ref="A65:I65"/>
    <mergeCell ref="A66:I66"/>
    <mergeCell ref="A68:I68"/>
    <mergeCell ref="A79:I79"/>
    <mergeCell ref="A69:I69"/>
    <mergeCell ref="J69:K69"/>
    <mergeCell ref="J63:K63"/>
    <mergeCell ref="J64:K64"/>
    <mergeCell ref="J55:K55"/>
    <mergeCell ref="J56:K56"/>
    <mergeCell ref="J57:K57"/>
    <mergeCell ref="J65:K65"/>
    <mergeCell ref="J67:K67"/>
    <mergeCell ref="A58:I58"/>
    <mergeCell ref="A60:I60"/>
    <mergeCell ref="J66:K66"/>
    <mergeCell ref="J52:K52"/>
    <mergeCell ref="J53:K53"/>
    <mergeCell ref="J54:K54"/>
    <mergeCell ref="A64:I64"/>
    <mergeCell ref="A56:I56"/>
    <mergeCell ref="A62:I62"/>
    <mergeCell ref="A54:I54"/>
  </mergeCells>
  <hyperlinks>
    <hyperlink ref="I1" location="BG!A1" display="BG"/>
  </hyperlinks>
  <printOptions horizontalCentered="1"/>
  <pageMargins left="0.70866141732283472" right="0.70866141732283472" top="0.74803149606299213" bottom="0.74803149606299213" header="0.31496062992125984" footer="0.31496062992125984"/>
  <pageSetup paperSize="9" scale="6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00B0F0"/>
  </sheetPr>
  <dimension ref="A1:E58"/>
  <sheetViews>
    <sheetView showGridLines="0" zoomScaleNormal="100" zoomScaleSheetLayoutView="100" workbookViewId="0">
      <selection activeCell="A2" sqref="A2:E51"/>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5" width="3.6640625" style="2" bestFit="1" customWidth="1"/>
    <col min="6" max="6" width="12.6640625" style="2" bestFit="1" customWidth="1"/>
    <col min="7" max="16384" width="11.44140625" style="2"/>
  </cols>
  <sheetData>
    <row r="1" spans="1:5" ht="14.4" x14ac:dyDescent="0.3">
      <c r="A1" s="2" t="str">
        <f>Indice!C1</f>
        <v>SALLUSTRO Y CIA. S..A</v>
      </c>
      <c r="E1" s="139" t="s">
        <v>117</v>
      </c>
    </row>
    <row r="2" spans="1:5" x14ac:dyDescent="0.25">
      <c r="A2" s="782" t="s">
        <v>1138</v>
      </c>
      <c r="B2" s="782"/>
      <c r="C2" s="782"/>
      <c r="D2" s="782"/>
      <c r="E2" s="782"/>
    </row>
    <row r="3" spans="1:5" x14ac:dyDescent="0.25">
      <c r="A3" s="782" t="s">
        <v>843</v>
      </c>
      <c r="B3" s="782"/>
      <c r="C3" s="782"/>
      <c r="D3" s="782"/>
      <c r="E3" s="782"/>
    </row>
    <row r="4" spans="1:5" ht="14.4" thickBot="1" x14ac:dyDescent="0.35">
      <c r="A4" s="783" t="s">
        <v>844</v>
      </c>
      <c r="B4" s="783"/>
      <c r="C4" s="783"/>
      <c r="D4" s="424"/>
      <c r="E4" s="424"/>
    </row>
    <row r="5" spans="1:5" x14ac:dyDescent="0.25">
      <c r="A5" s="261" t="s">
        <v>379</v>
      </c>
      <c r="B5" s="261"/>
      <c r="C5" s="261"/>
      <c r="D5" s="261"/>
    </row>
    <row r="6" spans="1:5" ht="13.8" x14ac:dyDescent="0.3">
      <c r="A6" s="235" t="s">
        <v>258</v>
      </c>
      <c r="B6" s="369"/>
    </row>
    <row r="7" spans="1:5" x14ac:dyDescent="0.25">
      <c r="A7" s="4" t="s">
        <v>3</v>
      </c>
    </row>
    <row r="8" spans="1:5" x14ac:dyDescent="0.25">
      <c r="A8" s="4"/>
    </row>
    <row r="9" spans="1:5" x14ac:dyDescent="0.25">
      <c r="A9" s="42" t="s">
        <v>4</v>
      </c>
      <c r="B9" s="43"/>
      <c r="C9" s="505">
        <f>IFERROR(IF(Indice!B6="","2XX2",YEAR(Indice!B6)),"2XX2")</f>
        <v>2022</v>
      </c>
      <c r="D9" s="505">
        <f>IFERROR(YEAR(Indice!B6-366),"2XX1")</f>
        <v>2021</v>
      </c>
    </row>
    <row r="10" spans="1:5" x14ac:dyDescent="0.25">
      <c r="A10" s="10" t="s">
        <v>845</v>
      </c>
      <c r="B10" s="44"/>
      <c r="C10" s="46">
        <v>708034653.70000005</v>
      </c>
      <c r="D10" s="46">
        <v>538655419.02999997</v>
      </c>
    </row>
    <row r="11" spans="1:5" x14ac:dyDescent="0.25">
      <c r="A11" s="10" t="s">
        <v>846</v>
      </c>
      <c r="B11" s="44"/>
      <c r="C11" s="46">
        <v>243352835.56999999</v>
      </c>
      <c r="D11" s="46">
        <v>174286821</v>
      </c>
    </row>
    <row r="12" spans="1:5" x14ac:dyDescent="0.25">
      <c r="A12" s="47" t="s">
        <v>378</v>
      </c>
      <c r="B12" s="44"/>
      <c r="C12" s="46"/>
      <c r="D12" s="46"/>
    </row>
    <row r="13" spans="1:5" x14ac:dyDescent="0.25">
      <c r="A13" s="45" t="s">
        <v>1140</v>
      </c>
      <c r="B13" s="44"/>
      <c r="C13" s="46">
        <v>592429266</v>
      </c>
      <c r="D13" s="46">
        <v>675776649</v>
      </c>
    </row>
    <row r="14" spans="1:5" x14ac:dyDescent="0.25">
      <c r="A14" s="45" t="s">
        <v>1141</v>
      </c>
      <c r="B14" s="44"/>
      <c r="C14" s="46">
        <v>979803989</v>
      </c>
      <c r="D14" s="46">
        <v>1603699635</v>
      </c>
    </row>
    <row r="15" spans="1:5" x14ac:dyDescent="0.25">
      <c r="A15" s="45" t="s">
        <v>862</v>
      </c>
      <c r="B15" s="44"/>
      <c r="C15" s="46">
        <v>0</v>
      </c>
      <c r="D15" s="46">
        <v>1129855576.71</v>
      </c>
    </row>
    <row r="16" spans="1:5" x14ac:dyDescent="0.25">
      <c r="A16" s="45" t="s">
        <v>1142</v>
      </c>
      <c r="B16" s="44"/>
      <c r="C16" s="46">
        <v>735159028.75999999</v>
      </c>
      <c r="D16" s="46">
        <v>468958479.00999999</v>
      </c>
    </row>
    <row r="17" spans="1:4" x14ac:dyDescent="0.25">
      <c r="A17" s="45" t="s">
        <v>1143</v>
      </c>
      <c r="B17" s="44"/>
      <c r="C17" s="46">
        <v>148706568</v>
      </c>
      <c r="D17" s="46">
        <v>99701583</v>
      </c>
    </row>
    <row r="18" spans="1:4" x14ac:dyDescent="0.25">
      <c r="A18" s="45" t="s">
        <v>1144</v>
      </c>
      <c r="B18" s="44"/>
      <c r="C18" s="46">
        <v>556474095.05999994</v>
      </c>
      <c r="D18" s="46">
        <v>453667422</v>
      </c>
    </row>
    <row r="19" spans="1:4" x14ac:dyDescent="0.25">
      <c r="A19" s="45" t="s">
        <v>1145</v>
      </c>
      <c r="B19" s="44"/>
      <c r="C19" s="46">
        <v>174809796</v>
      </c>
      <c r="D19" s="46">
        <v>765925934</v>
      </c>
    </row>
    <row r="20" spans="1:4" x14ac:dyDescent="0.25">
      <c r="A20" s="45" t="s">
        <v>1146</v>
      </c>
      <c r="B20" s="44"/>
      <c r="C20" s="46">
        <v>2915138423</v>
      </c>
      <c r="D20" s="46">
        <v>2473065911.6700001</v>
      </c>
    </row>
    <row r="21" spans="1:4" x14ac:dyDescent="0.25">
      <c r="A21" s="45" t="s">
        <v>1147</v>
      </c>
      <c r="B21" s="44"/>
      <c r="C21" s="46">
        <v>112994968</v>
      </c>
      <c r="D21" s="46">
        <v>167681877</v>
      </c>
    </row>
    <row r="22" spans="1:4" x14ac:dyDescent="0.25">
      <c r="A22" s="45" t="s">
        <v>1157</v>
      </c>
      <c r="B22" s="44"/>
      <c r="C22" s="46">
        <v>14981043</v>
      </c>
      <c r="D22" s="46">
        <v>27581454</v>
      </c>
    </row>
    <row r="23" spans="1:4" x14ac:dyDescent="0.25">
      <c r="A23" s="45" t="s">
        <v>1148</v>
      </c>
      <c r="B23" s="44"/>
      <c r="C23" s="46">
        <v>53617070</v>
      </c>
      <c r="D23" s="46">
        <v>156879327</v>
      </c>
    </row>
    <row r="24" spans="1:4" x14ac:dyDescent="0.25">
      <c r="A24" s="45" t="s">
        <v>1149</v>
      </c>
      <c r="B24" s="44"/>
      <c r="C24" s="46">
        <v>29900434</v>
      </c>
      <c r="D24" s="46">
        <v>28089587</v>
      </c>
    </row>
    <row r="25" spans="1:4" x14ac:dyDescent="0.25">
      <c r="A25" s="45" t="s">
        <v>1150</v>
      </c>
      <c r="B25" s="44"/>
      <c r="C25" s="46">
        <v>18566158</v>
      </c>
      <c r="D25" s="46">
        <v>28357476</v>
      </c>
    </row>
    <row r="26" spans="1:4" x14ac:dyDescent="0.25">
      <c r="A26" s="45" t="s">
        <v>1151</v>
      </c>
      <c r="B26" s="44"/>
      <c r="C26" s="46">
        <v>35251851</v>
      </c>
      <c r="D26" s="46">
        <v>35471851</v>
      </c>
    </row>
    <row r="27" spans="1:4" x14ac:dyDescent="0.25">
      <c r="A27" s="45" t="s">
        <v>1152</v>
      </c>
      <c r="B27" s="44"/>
      <c r="C27" s="46">
        <v>47835528</v>
      </c>
      <c r="D27" s="46">
        <v>65264100</v>
      </c>
    </row>
    <row r="28" spans="1:4" x14ac:dyDescent="0.25">
      <c r="A28" s="45" t="s">
        <v>1153</v>
      </c>
      <c r="B28" s="44"/>
      <c r="C28" s="46">
        <v>32762816</v>
      </c>
      <c r="D28" s="46">
        <v>75597520</v>
      </c>
    </row>
    <row r="29" spans="1:4" x14ac:dyDescent="0.25">
      <c r="A29" s="45" t="s">
        <v>1154</v>
      </c>
      <c r="B29" s="44"/>
      <c r="C29" s="46">
        <v>84538834</v>
      </c>
      <c r="D29" s="46">
        <v>4625074</v>
      </c>
    </row>
    <row r="30" spans="1:4" x14ac:dyDescent="0.25">
      <c r="A30" s="45" t="s">
        <v>1155</v>
      </c>
      <c r="B30" s="44"/>
      <c r="C30" s="46">
        <v>360665703</v>
      </c>
      <c r="D30" s="46">
        <v>356886447</v>
      </c>
    </row>
    <row r="31" spans="1:4" x14ac:dyDescent="0.25">
      <c r="A31" s="45" t="s">
        <v>1156</v>
      </c>
      <c r="B31" s="44"/>
      <c r="C31" s="46">
        <v>14527321</v>
      </c>
      <c r="D31" s="46">
        <v>9100157</v>
      </c>
    </row>
    <row r="32" spans="1:4" x14ac:dyDescent="0.25">
      <c r="A32" s="45" t="s">
        <v>1100</v>
      </c>
      <c r="B32" s="44"/>
      <c r="C32" s="46">
        <v>0</v>
      </c>
      <c r="D32" s="46">
        <v>19211311</v>
      </c>
    </row>
    <row r="33" spans="1:4" x14ac:dyDescent="0.25">
      <c r="A33" s="45" t="s">
        <v>1158</v>
      </c>
      <c r="B33" s="44"/>
      <c r="C33" s="46">
        <v>75677721</v>
      </c>
      <c r="D33" s="46"/>
    </row>
    <row r="34" spans="1:4" x14ac:dyDescent="0.25">
      <c r="A34" s="45" t="s">
        <v>1159</v>
      </c>
      <c r="B34" s="44"/>
      <c r="C34" s="46">
        <v>1889041077</v>
      </c>
      <c r="D34" s="46"/>
    </row>
    <row r="35" spans="1:4" x14ac:dyDescent="0.25">
      <c r="A35" s="45"/>
      <c r="B35" s="44"/>
      <c r="C35" s="46"/>
      <c r="D35" s="46"/>
    </row>
    <row r="36" spans="1:4" x14ac:dyDescent="0.25">
      <c r="A36" s="47" t="s">
        <v>377</v>
      </c>
      <c r="B36" s="44"/>
      <c r="C36" s="46"/>
      <c r="D36" s="46"/>
    </row>
    <row r="37" spans="1:4" x14ac:dyDescent="0.25">
      <c r="A37" s="45" t="s">
        <v>848</v>
      </c>
      <c r="B37" s="44"/>
      <c r="C37" s="604">
        <v>165963715.81</v>
      </c>
      <c r="D37" s="604">
        <v>356269774.86000001</v>
      </c>
    </row>
    <row r="38" spans="1:4" x14ac:dyDescent="0.25">
      <c r="A38" s="45" t="s">
        <v>849</v>
      </c>
      <c r="B38" s="44"/>
      <c r="C38" s="604">
        <v>0</v>
      </c>
      <c r="D38" s="604">
        <v>450995639.79000002</v>
      </c>
    </row>
    <row r="39" spans="1:4" x14ac:dyDescent="0.25">
      <c r="A39" s="45" t="s">
        <v>850</v>
      </c>
      <c r="B39" s="44"/>
      <c r="C39" s="604">
        <v>156915906.72</v>
      </c>
      <c r="D39" s="604">
        <v>176376509.72999999</v>
      </c>
    </row>
    <row r="40" spans="1:4" x14ac:dyDescent="0.25">
      <c r="A40" s="45" t="s">
        <v>851</v>
      </c>
      <c r="B40" s="44"/>
      <c r="C40" s="604">
        <v>101031048.91</v>
      </c>
      <c r="D40" s="604">
        <v>78103383.010000005</v>
      </c>
    </row>
    <row r="41" spans="1:4" x14ac:dyDescent="0.25">
      <c r="A41" s="45" t="s">
        <v>852</v>
      </c>
      <c r="B41" s="44"/>
      <c r="C41" s="604">
        <v>237619390.75</v>
      </c>
      <c r="D41" s="604">
        <v>159357375.94999999</v>
      </c>
    </row>
    <row r="42" spans="1:4" x14ac:dyDescent="0.25">
      <c r="A42" s="45" t="s">
        <v>928</v>
      </c>
      <c r="B42" s="44"/>
      <c r="C42" s="604">
        <v>106826977.8</v>
      </c>
      <c r="D42" s="604">
        <v>83170811.510000005</v>
      </c>
    </row>
    <row r="43" spans="1:4" x14ac:dyDescent="0.25">
      <c r="A43" s="45" t="s">
        <v>853</v>
      </c>
      <c r="B43" s="44"/>
      <c r="C43" s="604">
        <v>52446683.030000001</v>
      </c>
      <c r="D43" s="604">
        <v>49203931.649999999</v>
      </c>
    </row>
    <row r="44" spans="1:4" x14ac:dyDescent="0.25">
      <c r="A44" s="45" t="s">
        <v>854</v>
      </c>
      <c r="B44" s="44"/>
      <c r="C44" s="604">
        <v>74407034.920000002</v>
      </c>
      <c r="D44" s="604">
        <v>93576721.959999993</v>
      </c>
    </row>
    <row r="45" spans="1:4" x14ac:dyDescent="0.25">
      <c r="A45" s="45" t="s">
        <v>855</v>
      </c>
      <c r="B45" s="44"/>
      <c r="C45" s="604">
        <v>70108858.769999996</v>
      </c>
      <c r="D45" s="604">
        <v>77186129.879999995</v>
      </c>
    </row>
    <row r="46" spans="1:4" x14ac:dyDescent="0.25">
      <c r="A46" s="45" t="s">
        <v>863</v>
      </c>
      <c r="B46" s="44"/>
      <c r="C46" s="604">
        <v>144606111.81999999</v>
      </c>
      <c r="D46" s="604">
        <v>136777970.46000001</v>
      </c>
    </row>
    <row r="47" spans="1:4" x14ac:dyDescent="0.25">
      <c r="A47" s="45" t="s">
        <v>864</v>
      </c>
      <c r="B47" s="44"/>
      <c r="C47" s="604">
        <v>101430146.95999999</v>
      </c>
      <c r="D47" s="604">
        <v>78397728.510000005</v>
      </c>
    </row>
    <row r="48" spans="1:4" x14ac:dyDescent="0.25">
      <c r="A48" s="45" t="s">
        <v>865</v>
      </c>
      <c r="B48" s="44"/>
      <c r="C48" s="604">
        <v>103141289</v>
      </c>
      <c r="D48" s="604">
        <v>96773709.849999994</v>
      </c>
    </row>
    <row r="49" spans="1:4" x14ac:dyDescent="0.25">
      <c r="A49" s="45" t="s">
        <v>929</v>
      </c>
      <c r="B49" s="44"/>
      <c r="C49" s="604">
        <v>7322900</v>
      </c>
      <c r="D49" s="604">
        <v>6870810</v>
      </c>
    </row>
    <row r="50" spans="1:4" x14ac:dyDescent="0.25">
      <c r="A50" s="45" t="s">
        <v>989</v>
      </c>
      <c r="B50" s="44"/>
      <c r="C50" s="604">
        <v>512078021.30000001</v>
      </c>
      <c r="D50" s="604">
        <v>218597156.22999999</v>
      </c>
    </row>
    <row r="51" spans="1:4" ht="13.8" thickBot="1" x14ac:dyDescent="0.3">
      <c r="A51" s="47" t="s">
        <v>2</v>
      </c>
      <c r="B51" s="48"/>
      <c r="C51" s="49">
        <f>SUM($C$10:C50)</f>
        <v>11658167264.879997</v>
      </c>
      <c r="D51" s="49">
        <f>SUM($D$10:D50)</f>
        <v>11419997264.809999</v>
      </c>
    </row>
    <row r="52" spans="1:4" ht="13.8" thickTop="1" x14ac:dyDescent="0.25"/>
    <row r="54" spans="1:4" x14ac:dyDescent="0.25">
      <c r="C54" s="509"/>
    </row>
    <row r="57" spans="1:4" x14ac:dyDescent="0.25">
      <c r="C57" s="509"/>
    </row>
    <row r="58" spans="1:4" x14ac:dyDescent="0.25">
      <c r="C58" s="509"/>
    </row>
  </sheetData>
  <mergeCells count="3">
    <mergeCell ref="A2:E2"/>
    <mergeCell ref="A3:E3"/>
    <mergeCell ref="A4:C4"/>
  </mergeCells>
  <hyperlinks>
    <hyperlink ref="E1" location="BG!A1" display="BG"/>
  </hyperlinks>
  <printOptions horizontalCentered="1"/>
  <pageMargins left="0.70866141732283472" right="0.70866141732283472" top="0.74803149606299213" bottom="0.74803149606299213" header="0.31496062992125984" footer="0.31496062992125984"/>
  <pageSetup paperSize="9" scale="8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00B0F0"/>
    <pageSetUpPr fitToPage="1"/>
  </sheetPr>
  <dimension ref="A1:AD63"/>
  <sheetViews>
    <sheetView zoomScaleNormal="100" zoomScaleSheetLayoutView="100" workbookViewId="0">
      <selection activeCell="A4" sqref="A4:C15"/>
    </sheetView>
  </sheetViews>
  <sheetFormatPr baseColWidth="10" defaultRowHeight="14.4" x14ac:dyDescent="0.3"/>
  <cols>
    <col min="1" max="1" width="72.88671875" bestFit="1" customWidth="1"/>
    <col min="2" max="2" width="16.109375" customWidth="1"/>
    <col min="3" max="3" width="18.33203125" customWidth="1"/>
    <col min="4" max="4" width="12" bestFit="1" customWidth="1"/>
    <col min="6" max="6" width="11.44140625" customWidth="1"/>
    <col min="7" max="30" width="11.5546875" style="118" customWidth="1"/>
  </cols>
  <sheetData>
    <row r="1" spans="1:30" x14ac:dyDescent="0.3">
      <c r="A1" s="118" t="str">
        <f>Indice!C1</f>
        <v>SALLUSTRO Y CIA. S..A</v>
      </c>
      <c r="B1" s="118"/>
      <c r="C1" s="140" t="s">
        <v>117</v>
      </c>
      <c r="E1" s="118"/>
      <c r="F1" s="118"/>
    </row>
    <row r="2" spans="1:30" x14ac:dyDescent="0.3">
      <c r="A2" s="118"/>
      <c r="B2" s="118"/>
      <c r="C2" s="118"/>
      <c r="D2" s="118"/>
      <c r="E2" s="118"/>
      <c r="F2" s="118"/>
    </row>
    <row r="3" spans="1:30" x14ac:dyDescent="0.3">
      <c r="A3" s="118"/>
      <c r="B3" s="118"/>
      <c r="C3" s="118"/>
      <c r="D3" s="118"/>
      <c r="E3" s="118"/>
      <c r="F3" s="118"/>
    </row>
    <row r="4" spans="1:30" x14ac:dyDescent="0.3">
      <c r="A4" s="784" t="s">
        <v>240</v>
      </c>
      <c r="B4" s="784"/>
      <c r="C4" s="784"/>
      <c r="D4" s="118"/>
      <c r="E4" s="118"/>
      <c r="F4" s="118"/>
    </row>
    <row r="5" spans="1:30" x14ac:dyDescent="0.3">
      <c r="A5" s="117"/>
      <c r="B5" s="117"/>
      <c r="C5" s="117"/>
      <c r="D5" s="118"/>
      <c r="E5" s="118"/>
      <c r="F5" s="118"/>
    </row>
    <row r="6" spans="1:30" x14ac:dyDescent="0.3">
      <c r="A6" s="116" t="s">
        <v>3</v>
      </c>
      <c r="B6" s="117"/>
      <c r="C6" s="117"/>
      <c r="D6" s="118"/>
      <c r="E6" s="118"/>
      <c r="F6" s="118"/>
    </row>
    <row r="7" spans="1:30" x14ac:dyDescent="0.3">
      <c r="A7" s="116"/>
      <c r="B7" s="785" t="s">
        <v>258</v>
      </c>
      <c r="C7" s="785"/>
      <c r="D7" s="118"/>
      <c r="E7" s="118"/>
      <c r="F7" s="118"/>
    </row>
    <row r="8" spans="1:30" x14ac:dyDescent="0.3">
      <c r="A8" s="42" t="s">
        <v>4</v>
      </c>
      <c r="B8" s="368">
        <f>IFERROR(IF(Indice!B6="","2XX2",YEAR(Indice!B6)),"2XX2")</f>
        <v>2022</v>
      </c>
      <c r="C8" s="368">
        <f>IFERROR(YEAR(Indice!B6-366),"2XX1")</f>
        <v>2021</v>
      </c>
      <c r="D8" s="118"/>
      <c r="E8" s="118"/>
      <c r="F8" s="118"/>
    </row>
    <row r="9" spans="1:30" x14ac:dyDescent="0.3">
      <c r="A9" s="118" t="s">
        <v>381</v>
      </c>
      <c r="B9" s="425">
        <v>68858372.650000006</v>
      </c>
      <c r="C9" s="425">
        <v>338471287.25</v>
      </c>
      <c r="D9" s="118"/>
      <c r="E9" s="118"/>
      <c r="F9" s="118"/>
    </row>
    <row r="10" spans="1:30" s="240" customFormat="1" x14ac:dyDescent="0.3">
      <c r="A10" s="118" t="s">
        <v>380</v>
      </c>
      <c r="B10" s="605">
        <v>3661450000</v>
      </c>
      <c r="C10" s="605">
        <v>3435405000</v>
      </c>
      <c r="D10" s="118"/>
      <c r="E10" s="118"/>
      <c r="F10" s="118"/>
      <c r="G10" s="118"/>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row>
    <row r="11" spans="1:30" ht="15" thickBot="1" x14ac:dyDescent="0.35">
      <c r="A11" s="47" t="s">
        <v>2</v>
      </c>
      <c r="B11" s="49">
        <f>SUM($B$9:B10)</f>
        <v>3730308372.6500001</v>
      </c>
      <c r="C11" s="49">
        <f>SUM($C$9:C10)</f>
        <v>3773876287.25</v>
      </c>
      <c r="D11" s="544"/>
      <c r="E11" s="118"/>
      <c r="F11" s="118"/>
    </row>
    <row r="12" spans="1:30" ht="15" thickTop="1" x14ac:dyDescent="0.3">
      <c r="A12" s="118"/>
      <c r="B12" s="118"/>
      <c r="C12" s="118"/>
      <c r="D12" s="118"/>
      <c r="E12" s="118"/>
      <c r="F12" s="118"/>
    </row>
    <row r="13" spans="1:30" ht="14.4" customHeight="1" x14ac:dyDescent="0.3">
      <c r="A13" s="638" t="s">
        <v>1166</v>
      </c>
      <c r="B13" s="651">
        <v>2022</v>
      </c>
      <c r="C13" s="651">
        <v>2021</v>
      </c>
      <c r="D13" s="643"/>
      <c r="E13" s="643"/>
      <c r="F13" s="643"/>
      <c r="G13" s="643"/>
      <c r="H13" s="643"/>
      <c r="I13" s="643"/>
      <c r="J13" s="643"/>
      <c r="K13" s="643"/>
      <c r="L13" s="643"/>
      <c r="M13" s="643"/>
      <c r="N13" s="643"/>
      <c r="O13" s="643"/>
      <c r="P13" s="643"/>
      <c r="Q13" s="643"/>
      <c r="R13" s="643"/>
      <c r="S13" s="643"/>
      <c r="T13" s="643"/>
      <c r="U13" s="643"/>
      <c r="V13" s="643"/>
      <c r="W13" s="643"/>
      <c r="X13" s="643"/>
      <c r="Y13" s="643"/>
      <c r="Z13" s="643"/>
      <c r="AA13" s="643"/>
      <c r="AB13" s="643"/>
      <c r="AC13" s="643"/>
      <c r="AD13" s="643"/>
    </row>
    <row r="14" spans="1:30" ht="14.4" customHeight="1" x14ac:dyDescent="0.3">
      <c r="A14" s="643" t="s">
        <v>381</v>
      </c>
      <c r="B14" s="652">
        <v>15480552926.91</v>
      </c>
      <c r="C14" s="652">
        <v>16410909090.91</v>
      </c>
      <c r="D14" s="643"/>
      <c r="E14" s="643"/>
      <c r="F14" s="643"/>
      <c r="G14" s="643"/>
      <c r="H14" s="643"/>
      <c r="I14" s="643"/>
      <c r="J14" s="643"/>
      <c r="K14" s="643"/>
      <c r="L14" s="643"/>
      <c r="M14" s="643"/>
      <c r="N14" s="643"/>
      <c r="O14" s="643"/>
      <c r="P14" s="643"/>
      <c r="Q14" s="643"/>
      <c r="R14" s="643"/>
      <c r="S14" s="643"/>
      <c r="T14" s="643"/>
      <c r="U14" s="643"/>
      <c r="V14" s="643"/>
      <c r="W14" s="643"/>
      <c r="X14" s="643"/>
      <c r="Y14" s="643"/>
      <c r="Z14" s="643"/>
      <c r="AA14" s="643"/>
      <c r="AB14" s="643"/>
      <c r="AC14" s="643"/>
      <c r="AD14" s="643"/>
    </row>
    <row r="15" spans="1:30" ht="14.4" customHeight="1" thickBot="1" x14ac:dyDescent="0.35">
      <c r="A15" s="639" t="s">
        <v>2</v>
      </c>
      <c r="B15" s="640">
        <v>15480552926.91</v>
      </c>
      <c r="C15" s="640">
        <f>SUM(C14)</f>
        <v>16410909090.91</v>
      </c>
      <c r="D15" s="643"/>
      <c r="E15" s="643"/>
      <c r="F15" s="643"/>
      <c r="G15" s="643"/>
      <c r="H15" s="643"/>
      <c r="I15" s="643"/>
      <c r="J15" s="643"/>
      <c r="K15" s="643"/>
      <c r="L15" s="643"/>
      <c r="M15" s="643"/>
      <c r="N15" s="643"/>
      <c r="O15" s="643"/>
      <c r="P15" s="643"/>
      <c r="Q15" s="643"/>
      <c r="R15" s="643"/>
      <c r="S15" s="643"/>
      <c r="T15" s="643"/>
      <c r="U15" s="643"/>
      <c r="V15" s="643"/>
      <c r="W15" s="643"/>
      <c r="X15" s="643"/>
      <c r="Y15" s="643"/>
      <c r="Z15" s="643"/>
      <c r="AA15" s="643"/>
      <c r="AB15" s="643"/>
      <c r="AC15" s="643"/>
      <c r="AD15" s="643"/>
    </row>
    <row r="16" spans="1:30" ht="15" thickTop="1" x14ac:dyDescent="0.3">
      <c r="A16" s="118"/>
      <c r="B16" s="118"/>
      <c r="C16" s="118"/>
      <c r="D16" s="118"/>
      <c r="E16" s="118"/>
      <c r="F16" s="118"/>
    </row>
    <row r="17" spans="1:6" x14ac:dyDescent="0.3">
      <c r="A17" s="118"/>
      <c r="B17" s="118"/>
      <c r="C17" s="118"/>
      <c r="D17" s="118"/>
      <c r="E17" s="118"/>
      <c r="F17" s="118"/>
    </row>
    <row r="18" spans="1:6" x14ac:dyDescent="0.3">
      <c r="A18" s="118"/>
      <c r="B18" s="118"/>
      <c r="C18" s="118"/>
      <c r="D18" s="118"/>
      <c r="E18" s="118"/>
      <c r="F18" s="118"/>
    </row>
    <row r="19" spans="1:6" x14ac:dyDescent="0.3">
      <c r="A19" s="118"/>
      <c r="B19" s="118"/>
      <c r="C19" s="118"/>
      <c r="D19" s="118"/>
      <c r="E19" s="118"/>
      <c r="F19" s="118"/>
    </row>
    <row r="20" spans="1:6" x14ac:dyDescent="0.3">
      <c r="A20" s="118"/>
      <c r="B20" s="118"/>
      <c r="C20" s="118"/>
      <c r="D20" s="118"/>
      <c r="E20" s="118"/>
      <c r="F20" s="118"/>
    </row>
    <row r="21" spans="1:6" x14ac:dyDescent="0.3">
      <c r="A21" s="118"/>
      <c r="B21" s="118"/>
      <c r="C21" s="118"/>
      <c r="D21" s="118"/>
      <c r="E21" s="118"/>
      <c r="F21" s="118"/>
    </row>
    <row r="22" spans="1:6" x14ac:dyDescent="0.3">
      <c r="A22" s="118"/>
      <c r="B22" s="118"/>
      <c r="C22" s="118"/>
      <c r="D22" s="118"/>
      <c r="E22" s="118"/>
      <c r="F22" s="118"/>
    </row>
    <row r="23" spans="1:6" x14ac:dyDescent="0.3">
      <c r="A23" s="118"/>
      <c r="B23" s="118"/>
      <c r="C23" s="118"/>
      <c r="D23" s="118"/>
      <c r="E23" s="118"/>
      <c r="F23" s="118"/>
    </row>
    <row r="24" spans="1:6" x14ac:dyDescent="0.3">
      <c r="A24" s="118"/>
      <c r="B24" s="118"/>
      <c r="C24" s="118"/>
      <c r="D24" s="118"/>
      <c r="E24" s="118"/>
      <c r="F24" s="118"/>
    </row>
    <row r="25" spans="1:6" x14ac:dyDescent="0.3">
      <c r="A25" s="118"/>
      <c r="B25" s="118"/>
      <c r="C25" s="118"/>
      <c r="D25" s="118"/>
      <c r="E25" s="118"/>
      <c r="F25" s="118"/>
    </row>
    <row r="26" spans="1:6" x14ac:dyDescent="0.3">
      <c r="A26" s="118"/>
      <c r="B26" s="118"/>
      <c r="C26" s="118"/>
      <c r="D26" s="118"/>
      <c r="E26" s="118"/>
      <c r="F26" s="118"/>
    </row>
    <row r="27" spans="1:6" x14ac:dyDescent="0.3">
      <c r="A27" s="118"/>
      <c r="B27" s="118"/>
      <c r="C27" s="118"/>
      <c r="D27" s="118"/>
      <c r="E27" s="118"/>
      <c r="F27" s="118"/>
    </row>
    <row r="28" spans="1:6" x14ac:dyDescent="0.3">
      <c r="A28" s="118"/>
      <c r="B28" s="118"/>
      <c r="C28" s="118"/>
      <c r="D28" s="118"/>
      <c r="E28" s="118"/>
      <c r="F28" s="118"/>
    </row>
    <row r="29" spans="1:6" x14ac:dyDescent="0.3">
      <c r="A29" s="118"/>
      <c r="B29" s="118"/>
      <c r="C29" s="118"/>
      <c r="D29" s="118"/>
      <c r="E29" s="118"/>
      <c r="F29" s="118"/>
    </row>
    <row r="30" spans="1:6" x14ac:dyDescent="0.3">
      <c r="A30" s="118"/>
      <c r="B30" s="118"/>
      <c r="C30" s="118"/>
      <c r="D30" s="118"/>
      <c r="E30" s="118"/>
      <c r="F30" s="118"/>
    </row>
    <row r="31" spans="1:6" x14ac:dyDescent="0.3">
      <c r="A31" s="118"/>
      <c r="B31" s="118"/>
      <c r="C31" s="118"/>
      <c r="D31" s="118"/>
      <c r="E31" s="118"/>
      <c r="F31" s="118"/>
    </row>
    <row r="32" spans="1:6" x14ac:dyDescent="0.3">
      <c r="A32" s="118"/>
      <c r="B32" s="118"/>
      <c r="C32" s="118"/>
      <c r="D32" s="118"/>
      <c r="E32" s="118"/>
      <c r="F32" s="118"/>
    </row>
    <row r="33" spans="1:6" x14ac:dyDescent="0.3">
      <c r="A33" s="118"/>
      <c r="B33" s="118"/>
      <c r="C33" s="118"/>
      <c r="D33" s="118"/>
      <c r="E33" s="118"/>
      <c r="F33" s="118"/>
    </row>
    <row r="34" spans="1:6" x14ac:dyDescent="0.3">
      <c r="A34" s="118"/>
      <c r="B34" s="118"/>
      <c r="C34" s="118"/>
      <c r="D34" s="118"/>
      <c r="E34" s="118"/>
      <c r="F34" s="118"/>
    </row>
    <row r="35" spans="1:6" x14ac:dyDescent="0.3">
      <c r="A35" s="118"/>
      <c r="B35" s="118"/>
      <c r="C35" s="118"/>
      <c r="D35" s="118"/>
      <c r="E35" s="118"/>
      <c r="F35" s="118"/>
    </row>
    <row r="36" spans="1:6" x14ac:dyDescent="0.3">
      <c r="A36" s="118"/>
      <c r="B36" s="118"/>
      <c r="C36" s="118"/>
      <c r="D36" s="118"/>
      <c r="E36" s="118"/>
      <c r="F36" s="118"/>
    </row>
    <row r="37" spans="1:6" x14ac:dyDescent="0.3">
      <c r="A37" s="118"/>
      <c r="B37" s="118"/>
      <c r="C37" s="118"/>
      <c r="D37" s="118"/>
      <c r="E37" s="118"/>
      <c r="F37" s="118"/>
    </row>
    <row r="38" spans="1:6" x14ac:dyDescent="0.3">
      <c r="A38" s="118"/>
      <c r="B38" s="118"/>
      <c r="C38" s="118"/>
      <c r="D38" s="118"/>
      <c r="E38" s="118"/>
      <c r="F38" s="118"/>
    </row>
    <row r="39" spans="1:6" x14ac:dyDescent="0.3">
      <c r="A39" s="118"/>
      <c r="B39" s="118"/>
      <c r="C39" s="118"/>
      <c r="D39" s="118"/>
      <c r="E39" s="118"/>
      <c r="F39" s="118"/>
    </row>
    <row r="40" spans="1:6" x14ac:dyDescent="0.3">
      <c r="A40" s="118"/>
      <c r="B40" s="118"/>
      <c r="C40" s="118"/>
      <c r="D40" s="118"/>
      <c r="E40" s="118"/>
      <c r="F40" s="118"/>
    </row>
    <row r="41" spans="1:6" x14ac:dyDescent="0.3">
      <c r="A41" s="118"/>
      <c r="B41" s="118"/>
      <c r="C41" s="118"/>
      <c r="D41" s="118"/>
      <c r="E41" s="118"/>
      <c r="F41" s="118"/>
    </row>
    <row r="42" spans="1:6" x14ac:dyDescent="0.3">
      <c r="A42" s="118"/>
      <c r="B42" s="118"/>
      <c r="C42" s="118"/>
      <c r="D42" s="118"/>
      <c r="E42" s="118"/>
      <c r="F42" s="118"/>
    </row>
    <row r="43" spans="1:6" x14ac:dyDescent="0.3">
      <c r="A43" s="118"/>
      <c r="B43" s="118"/>
      <c r="C43" s="118"/>
      <c r="D43" s="118"/>
      <c r="E43" s="118"/>
      <c r="F43" s="118"/>
    </row>
    <row r="44" spans="1:6" x14ac:dyDescent="0.3">
      <c r="A44" s="118"/>
      <c r="B44" s="118"/>
      <c r="C44" s="118"/>
      <c r="D44" s="118"/>
      <c r="E44" s="118"/>
      <c r="F44" s="118"/>
    </row>
    <row r="45" spans="1:6" x14ac:dyDescent="0.3">
      <c r="A45" s="118"/>
      <c r="B45" s="118"/>
      <c r="C45" s="118"/>
      <c r="D45" s="118"/>
      <c r="E45" s="118"/>
      <c r="F45" s="118"/>
    </row>
    <row r="46" spans="1:6" x14ac:dyDescent="0.3">
      <c r="A46" s="118"/>
      <c r="B46" s="118"/>
      <c r="C46" s="118"/>
      <c r="D46" s="118"/>
      <c r="E46" s="118"/>
      <c r="F46" s="118"/>
    </row>
    <row r="47" spans="1:6" x14ac:dyDescent="0.3">
      <c r="A47" s="118"/>
      <c r="B47" s="118"/>
      <c r="C47" s="118"/>
      <c r="D47" s="118"/>
      <c r="E47" s="118"/>
      <c r="F47" s="118"/>
    </row>
    <row r="48" spans="1:6" x14ac:dyDescent="0.3">
      <c r="A48" s="118"/>
      <c r="B48" s="118"/>
      <c r="C48" s="118"/>
      <c r="D48" s="118"/>
      <c r="E48" s="118"/>
      <c r="F48" s="118"/>
    </row>
    <row r="49" spans="1:6" x14ac:dyDescent="0.3">
      <c r="A49" s="118"/>
      <c r="B49" s="118"/>
      <c r="C49" s="118"/>
      <c r="D49" s="118"/>
      <c r="E49" s="118"/>
      <c r="F49" s="118"/>
    </row>
    <row r="50" spans="1:6" x14ac:dyDescent="0.3">
      <c r="A50" s="118"/>
      <c r="B50" s="118"/>
      <c r="C50" s="118"/>
      <c r="D50" s="118"/>
      <c r="E50" s="118"/>
      <c r="F50" s="118"/>
    </row>
    <row r="51" spans="1:6" x14ac:dyDescent="0.3">
      <c r="A51" s="118"/>
      <c r="B51" s="118"/>
      <c r="C51" s="118"/>
      <c r="D51" s="118"/>
      <c r="E51" s="118"/>
      <c r="F51" s="118"/>
    </row>
    <row r="52" spans="1:6" x14ac:dyDescent="0.3">
      <c r="A52" s="118"/>
      <c r="B52" s="118"/>
      <c r="C52" s="118"/>
      <c r="D52" s="118"/>
      <c r="E52" s="118"/>
      <c r="F52" s="118"/>
    </row>
    <row r="53" spans="1:6" x14ac:dyDescent="0.3">
      <c r="A53" s="118"/>
      <c r="B53" s="118"/>
      <c r="C53" s="118"/>
      <c r="D53" s="118"/>
      <c r="E53" s="118"/>
      <c r="F53" s="118"/>
    </row>
    <row r="54" spans="1:6" x14ac:dyDescent="0.3">
      <c r="A54" s="118"/>
      <c r="B54" s="118"/>
      <c r="C54" s="118"/>
      <c r="D54" s="118"/>
      <c r="E54" s="118"/>
      <c r="F54" s="118"/>
    </row>
    <row r="55" spans="1:6" x14ac:dyDescent="0.3">
      <c r="A55" s="118"/>
      <c r="B55" s="118"/>
      <c r="C55" s="118"/>
      <c r="D55" s="118"/>
      <c r="E55" s="118"/>
      <c r="F55" s="118"/>
    </row>
    <row r="56" spans="1:6" x14ac:dyDescent="0.3">
      <c r="A56" s="118"/>
      <c r="B56" s="118"/>
      <c r="C56" s="118"/>
      <c r="D56" s="118"/>
      <c r="E56" s="118"/>
      <c r="F56" s="118"/>
    </row>
    <row r="57" spans="1:6" x14ac:dyDescent="0.3">
      <c r="A57" s="118"/>
      <c r="B57" s="118"/>
      <c r="C57" s="118"/>
      <c r="D57" s="118"/>
      <c r="E57" s="118"/>
      <c r="F57" s="118"/>
    </row>
    <row r="58" spans="1:6" x14ac:dyDescent="0.3">
      <c r="A58" s="118"/>
      <c r="B58" s="118"/>
      <c r="C58" s="118"/>
      <c r="D58" s="118"/>
      <c r="E58" s="118"/>
      <c r="F58" s="118"/>
    </row>
    <row r="59" spans="1:6" x14ac:dyDescent="0.3">
      <c r="A59" s="118"/>
      <c r="B59" s="118"/>
      <c r="C59" s="118"/>
      <c r="D59" s="118"/>
      <c r="E59" s="118"/>
      <c r="F59" s="118"/>
    </row>
    <row r="60" spans="1:6" x14ac:dyDescent="0.3">
      <c r="A60" s="118"/>
      <c r="B60" s="118"/>
      <c r="C60" s="118"/>
      <c r="D60" s="118"/>
      <c r="E60" s="118"/>
      <c r="F60" s="118"/>
    </row>
    <row r="61" spans="1:6" x14ac:dyDescent="0.3">
      <c r="A61" s="118"/>
      <c r="B61" s="118"/>
      <c r="C61" s="118"/>
      <c r="D61" s="118"/>
      <c r="E61" s="118"/>
      <c r="F61" s="118"/>
    </row>
    <row r="62" spans="1:6" x14ac:dyDescent="0.3">
      <c r="A62" s="118"/>
      <c r="B62" s="118"/>
      <c r="C62" s="118"/>
      <c r="D62" s="118"/>
      <c r="E62" s="118"/>
      <c r="F62" s="118"/>
    </row>
    <row r="63" spans="1:6" x14ac:dyDescent="0.3">
      <c r="A63" s="118"/>
      <c r="B63" s="118"/>
      <c r="C63" s="118"/>
      <c r="D63" s="118"/>
      <c r="E63" s="118"/>
      <c r="F63" s="118"/>
    </row>
  </sheetData>
  <mergeCells count="2">
    <mergeCell ref="A4:C4"/>
    <mergeCell ref="B7:C7"/>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00B0F0"/>
  </sheetPr>
  <dimension ref="A1:H67"/>
  <sheetViews>
    <sheetView showGridLines="0" topLeftCell="A41" zoomScale="90" zoomScaleNormal="90" zoomScaleSheetLayoutView="90" workbookViewId="0">
      <selection activeCell="A48" sqref="A48:C67"/>
    </sheetView>
  </sheetViews>
  <sheetFormatPr baseColWidth="10" defaultColWidth="11.44140625" defaultRowHeight="13.2" x14ac:dyDescent="0.25"/>
  <cols>
    <col min="1" max="1" width="50" style="10" customWidth="1"/>
    <col min="2" max="2" width="27.6640625" style="10" customWidth="1"/>
    <col min="3" max="3" width="25.44140625" style="10" customWidth="1"/>
    <col min="4" max="4" width="19.5546875" style="10" customWidth="1"/>
    <col min="5" max="5" width="4.88671875" style="10" customWidth="1"/>
    <col min="6" max="6" width="61.5546875" style="10" customWidth="1"/>
    <col min="7" max="7" width="17.44140625" style="10" bestFit="1" customWidth="1"/>
    <col min="8" max="8" width="27.88671875" style="10" bestFit="1" customWidth="1"/>
    <col min="9" max="9" width="14.6640625" style="10" bestFit="1" customWidth="1"/>
    <col min="10" max="16384" width="11.44140625" style="10"/>
  </cols>
  <sheetData>
    <row r="1" spans="1:7" ht="14.4" x14ac:dyDescent="0.3">
      <c r="A1" s="12" t="str">
        <f>Indice!C1</f>
        <v>SALLUSTRO Y CIA. S..A</v>
      </c>
      <c r="F1" s="144" t="s">
        <v>117</v>
      </c>
    </row>
    <row r="2" spans="1:7" ht="14.4" x14ac:dyDescent="0.3">
      <c r="A2" s="226" t="s">
        <v>91</v>
      </c>
      <c r="B2" s="226"/>
      <c r="F2" s="144"/>
    </row>
    <row r="3" spans="1:7" ht="63.75" customHeight="1" x14ac:dyDescent="0.3">
      <c r="A3" s="788" t="s">
        <v>814</v>
      </c>
      <c r="B3" s="788"/>
      <c r="F3" s="144"/>
    </row>
    <row r="4" spans="1:7" x14ac:dyDescent="0.25">
      <c r="C4" s="110"/>
    </row>
    <row r="5" spans="1:7" x14ac:dyDescent="0.25">
      <c r="A5" s="321" t="s">
        <v>241</v>
      </c>
      <c r="B5" s="321"/>
      <c r="C5" s="364"/>
      <c r="D5" s="364"/>
      <c r="E5" s="364"/>
    </row>
    <row r="6" spans="1:7" x14ac:dyDescent="0.25">
      <c r="A6" s="2" t="s">
        <v>812</v>
      </c>
      <c r="B6" s="2"/>
      <c r="E6" s="110"/>
    </row>
    <row r="7" spans="1:7" x14ac:dyDescent="0.25">
      <c r="A7" s="117"/>
      <c r="B7" s="117"/>
      <c r="C7" s="786" t="s">
        <v>197</v>
      </c>
      <c r="D7" s="787"/>
      <c r="E7" s="110"/>
    </row>
    <row r="8" spans="1:7" x14ac:dyDescent="0.25">
      <c r="A8" s="15"/>
      <c r="B8" s="15"/>
      <c r="C8" s="365">
        <f>IFERROR(IF(Indice!B6="","2XX2",YEAR(Indice!B6)),"2XX2")</f>
        <v>2022</v>
      </c>
      <c r="D8" s="365">
        <f>IFERROR(YEAR(Indice!B6-366),"2XX1")</f>
        <v>2021</v>
      </c>
      <c r="E8" s="110"/>
    </row>
    <row r="9" spans="1:7" x14ac:dyDescent="0.25">
      <c r="A9" s="227" t="s">
        <v>246</v>
      </c>
      <c r="B9" s="227" t="s">
        <v>382</v>
      </c>
      <c r="C9" s="426">
        <v>5531841510.3299999</v>
      </c>
      <c r="D9" s="426">
        <v>6065801748.9700003</v>
      </c>
      <c r="E9" s="110"/>
    </row>
    <row r="10" spans="1:7" x14ac:dyDescent="0.25">
      <c r="A10" s="227" t="s">
        <v>246</v>
      </c>
      <c r="B10" s="227" t="s">
        <v>383</v>
      </c>
      <c r="C10" s="606">
        <v>20083394039.439999</v>
      </c>
      <c r="D10" s="606">
        <v>17129516904.51</v>
      </c>
      <c r="E10" s="110"/>
    </row>
    <row r="11" spans="1:7" x14ac:dyDescent="0.25">
      <c r="A11" s="227" t="s">
        <v>856</v>
      </c>
      <c r="B11" s="227" t="s">
        <v>382</v>
      </c>
      <c r="C11" s="426">
        <v>33072453</v>
      </c>
      <c r="D11" s="426">
        <v>35550511.100000001</v>
      </c>
      <c r="E11" s="110"/>
    </row>
    <row r="12" spans="1:7" x14ac:dyDescent="0.25">
      <c r="A12" s="227" t="s">
        <v>1037</v>
      </c>
      <c r="B12" s="227" t="s">
        <v>383</v>
      </c>
      <c r="C12" s="606">
        <v>81709723.719999999</v>
      </c>
      <c r="D12" s="606">
        <v>76665253.769999996</v>
      </c>
      <c r="E12" s="110"/>
    </row>
    <row r="13" spans="1:7" x14ac:dyDescent="0.25">
      <c r="A13" s="227" t="s">
        <v>1002</v>
      </c>
      <c r="B13" s="227" t="s">
        <v>382</v>
      </c>
      <c r="C13" s="426">
        <v>4039395730</v>
      </c>
      <c r="D13" s="426">
        <v>4136558766</v>
      </c>
      <c r="E13" s="110"/>
    </row>
    <row r="14" spans="1:7" x14ac:dyDescent="0.25">
      <c r="A14" s="227" t="s">
        <v>1002</v>
      </c>
      <c r="B14" s="227" t="s">
        <v>383</v>
      </c>
      <c r="C14" s="606">
        <v>349580234.06</v>
      </c>
      <c r="D14" s="606">
        <v>142205154.56999999</v>
      </c>
      <c r="E14" s="110"/>
    </row>
    <row r="15" spans="1:7" x14ac:dyDescent="0.25">
      <c r="A15" s="227" t="s">
        <v>857</v>
      </c>
      <c r="B15" s="227" t="s">
        <v>382</v>
      </c>
      <c r="C15" s="426">
        <v>843913716.63999999</v>
      </c>
      <c r="D15" s="426">
        <v>538551092.55999994</v>
      </c>
      <c r="E15" s="110"/>
      <c r="G15" s="454"/>
    </row>
    <row r="16" spans="1:7" x14ac:dyDescent="0.25">
      <c r="A16" s="227" t="s">
        <v>858</v>
      </c>
      <c r="B16" s="227" t="s">
        <v>382</v>
      </c>
      <c r="C16" s="426">
        <v>4919086301.4899998</v>
      </c>
      <c r="D16" s="426">
        <v>6881880847.5600004</v>
      </c>
      <c r="E16" s="110"/>
      <c r="F16" s="454"/>
      <c r="G16" s="454"/>
    </row>
    <row r="17" spans="1:8" x14ac:dyDescent="0.25">
      <c r="A17" s="227" t="s">
        <v>859</v>
      </c>
      <c r="B17" s="227" t="s">
        <v>382</v>
      </c>
      <c r="C17" s="426">
        <v>528236377.10000002</v>
      </c>
      <c r="D17" s="426">
        <v>420340375.10000002</v>
      </c>
      <c r="E17" s="110"/>
      <c r="F17" s="454"/>
      <c r="G17" s="467"/>
      <c r="H17" s="466"/>
    </row>
    <row r="18" spans="1:8" x14ac:dyDescent="0.25">
      <c r="A18" s="227" t="s">
        <v>1161</v>
      </c>
      <c r="B18" s="227" t="s">
        <v>382</v>
      </c>
      <c r="C18" s="426">
        <v>1224379879</v>
      </c>
      <c r="D18" s="426">
        <v>580927793.38999999</v>
      </c>
      <c r="E18" s="110"/>
      <c r="G18" s="467"/>
      <c r="H18" s="466"/>
    </row>
    <row r="19" spans="1:8" x14ac:dyDescent="0.25">
      <c r="A19" s="227" t="s">
        <v>1162</v>
      </c>
      <c r="B19" s="227" t="s">
        <v>382</v>
      </c>
      <c r="C19" s="426">
        <v>-88789177.680000007</v>
      </c>
      <c r="D19" s="426">
        <v>0</v>
      </c>
      <c r="E19" s="110"/>
      <c r="F19" s="454"/>
      <c r="G19" s="467"/>
    </row>
    <row r="20" spans="1:8" x14ac:dyDescent="0.25">
      <c r="A20" s="227" t="s">
        <v>1160</v>
      </c>
      <c r="B20" s="227" t="s">
        <v>382</v>
      </c>
      <c r="C20" s="426">
        <v>178575571.63999999</v>
      </c>
      <c r="D20" s="426">
        <v>0</v>
      </c>
      <c r="E20" s="110"/>
      <c r="F20" s="454"/>
      <c r="G20" s="467"/>
    </row>
    <row r="21" spans="1:8" x14ac:dyDescent="0.25">
      <c r="A21" s="227" t="s">
        <v>1163</v>
      </c>
      <c r="B21" s="227" t="s">
        <v>383</v>
      </c>
      <c r="C21" s="606">
        <v>1885353834</v>
      </c>
      <c r="D21" s="426">
        <v>0</v>
      </c>
      <c r="E21" s="110"/>
      <c r="G21" s="467"/>
      <c r="H21" s="466"/>
    </row>
    <row r="22" spans="1:8" x14ac:dyDescent="0.25">
      <c r="A22" s="227" t="s">
        <v>1165</v>
      </c>
      <c r="B22" s="227" t="s">
        <v>383</v>
      </c>
      <c r="C22" s="606">
        <v>-81637932.700000003</v>
      </c>
      <c r="D22" s="426">
        <v>0</v>
      </c>
      <c r="E22" s="110"/>
      <c r="F22" s="454"/>
      <c r="G22" s="467"/>
    </row>
    <row r="23" spans="1:8" x14ac:dyDescent="0.25">
      <c r="A23" s="227" t="s">
        <v>1164</v>
      </c>
      <c r="B23" s="227" t="s">
        <v>383</v>
      </c>
      <c r="C23" s="606">
        <v>116419317.73999999</v>
      </c>
      <c r="D23" s="426">
        <v>0</v>
      </c>
      <c r="E23" s="110"/>
      <c r="F23" s="454"/>
      <c r="G23" s="467"/>
    </row>
    <row r="24" spans="1:8" ht="15" customHeight="1" x14ac:dyDescent="0.25">
      <c r="A24" s="227" t="s">
        <v>1087</v>
      </c>
      <c r="B24" s="227" t="s">
        <v>382</v>
      </c>
      <c r="C24" s="426">
        <v>1253854</v>
      </c>
      <c r="D24" s="426">
        <v>1253854</v>
      </c>
      <c r="E24" s="110"/>
    </row>
    <row r="25" spans="1:8" x14ac:dyDescent="0.25">
      <c r="A25" s="227" t="s">
        <v>384</v>
      </c>
      <c r="B25" s="227"/>
      <c r="C25" s="426">
        <v>-2994045715.1399999</v>
      </c>
      <c r="D25" s="426">
        <v>-4530645999.6800003</v>
      </c>
      <c r="E25" s="110"/>
      <c r="F25" s="454"/>
      <c r="G25" s="454"/>
    </row>
    <row r="26" spans="1:8" x14ac:dyDescent="0.25">
      <c r="A26" s="227" t="s">
        <v>2</v>
      </c>
      <c r="B26" s="227"/>
      <c r="C26" s="455">
        <f>+SUM($C$9:C25)</f>
        <v>36651739716.639999</v>
      </c>
      <c r="D26" s="455">
        <f>+SUM($D$9:D25)</f>
        <v>31478606301.849998</v>
      </c>
      <c r="E26" s="110"/>
      <c r="F26" s="454"/>
      <c r="G26" s="466"/>
    </row>
    <row r="27" spans="1:8" x14ac:dyDescent="0.25">
      <c r="A27" s="117"/>
      <c r="B27" s="117"/>
      <c r="D27" s="454"/>
      <c r="E27" s="110"/>
      <c r="F27" s="454"/>
    </row>
    <row r="28" spans="1:8" x14ac:dyDescent="0.25">
      <c r="A28" s="2" t="s">
        <v>813</v>
      </c>
      <c r="B28" s="2"/>
      <c r="E28" s="110"/>
      <c r="F28" s="454"/>
    </row>
    <row r="29" spans="1:8" x14ac:dyDescent="0.25">
      <c r="A29" s="117"/>
      <c r="B29" s="117"/>
      <c r="C29" s="786" t="s">
        <v>197</v>
      </c>
      <c r="D29" s="787"/>
      <c r="E29" s="110"/>
      <c r="F29" s="454"/>
    </row>
    <row r="30" spans="1:8" x14ac:dyDescent="0.25">
      <c r="A30" s="15"/>
      <c r="B30" s="15"/>
      <c r="C30" s="365">
        <f>IFERROR(IF(Indice!B6="","2XX2",YEAR(Indice!B6)),"2XX2")</f>
        <v>2022</v>
      </c>
      <c r="D30" s="365">
        <f>IFERROR(YEAR(Indice!B6-366),"2XX1")</f>
        <v>2021</v>
      </c>
      <c r="E30" s="110"/>
    </row>
    <row r="31" spans="1:8" x14ac:dyDescent="0.25">
      <c r="A31" s="227" t="s">
        <v>246</v>
      </c>
      <c r="B31" s="227" t="s">
        <v>382</v>
      </c>
      <c r="C31" s="426">
        <v>13194784741</v>
      </c>
      <c r="D31" s="426">
        <v>13194784741</v>
      </c>
    </row>
    <row r="32" spans="1:8" x14ac:dyDescent="0.25">
      <c r="A32" s="227" t="s">
        <v>245</v>
      </c>
      <c r="B32" s="227" t="s">
        <v>382</v>
      </c>
      <c r="C32" s="511">
        <v>290807303</v>
      </c>
      <c r="D32" s="511">
        <v>288353703</v>
      </c>
    </row>
    <row r="33" spans="1:5" x14ac:dyDescent="0.25">
      <c r="A33" s="227" t="s">
        <v>245</v>
      </c>
      <c r="B33" s="227" t="s">
        <v>383</v>
      </c>
      <c r="C33" s="607">
        <v>0</v>
      </c>
      <c r="D33" s="607">
        <v>0</v>
      </c>
    </row>
    <row r="34" spans="1:5" x14ac:dyDescent="0.25">
      <c r="A34" s="227" t="s">
        <v>244</v>
      </c>
      <c r="B34" s="227" t="s">
        <v>382</v>
      </c>
      <c r="C34" s="511">
        <v>566336910</v>
      </c>
      <c r="D34" s="511">
        <v>596027421</v>
      </c>
    </row>
    <row r="35" spans="1:5" x14ac:dyDescent="0.25">
      <c r="A35" s="227" t="s">
        <v>244</v>
      </c>
      <c r="B35" s="227" t="s">
        <v>383</v>
      </c>
      <c r="C35" s="607">
        <v>107811395.25</v>
      </c>
      <c r="D35" s="607">
        <v>101155500.31</v>
      </c>
    </row>
    <row r="36" spans="1:5" x14ac:dyDescent="0.25">
      <c r="A36" s="227" t="s">
        <v>974</v>
      </c>
      <c r="B36" s="227" t="s">
        <v>382</v>
      </c>
      <c r="C36" s="511">
        <v>57129748.079999998</v>
      </c>
      <c r="D36" s="511">
        <v>57129748.079999998</v>
      </c>
    </row>
    <row r="37" spans="1:5" x14ac:dyDescent="0.25">
      <c r="A37" s="227" t="s">
        <v>976</v>
      </c>
      <c r="B37" s="227" t="s">
        <v>382</v>
      </c>
      <c r="C37" s="511">
        <v>2046866083</v>
      </c>
      <c r="D37" s="511">
        <v>2101566083</v>
      </c>
    </row>
    <row r="38" spans="1:5" x14ac:dyDescent="0.25">
      <c r="A38" s="227" t="s">
        <v>1038</v>
      </c>
      <c r="B38" s="227" t="s">
        <v>382</v>
      </c>
      <c r="C38" s="511">
        <v>54372532.5</v>
      </c>
      <c r="D38" s="511">
        <v>51015764.25</v>
      </c>
    </row>
    <row r="39" spans="1:5" x14ac:dyDescent="0.25">
      <c r="A39" s="227" t="s">
        <v>975</v>
      </c>
      <c r="B39" s="227" t="s">
        <v>383</v>
      </c>
      <c r="C39" s="607">
        <v>0</v>
      </c>
      <c r="D39" s="607">
        <v>0</v>
      </c>
    </row>
    <row r="40" spans="1:5" x14ac:dyDescent="0.25">
      <c r="A40" s="227" t="s">
        <v>1161</v>
      </c>
      <c r="B40" s="227" t="s">
        <v>382</v>
      </c>
      <c r="C40" s="511">
        <v>1693564845</v>
      </c>
      <c r="D40" s="511">
        <v>1714235421.1700001</v>
      </c>
    </row>
    <row r="41" spans="1:5" x14ac:dyDescent="0.25">
      <c r="A41" s="227" t="s">
        <v>1162</v>
      </c>
      <c r="B41" s="227" t="s">
        <v>382</v>
      </c>
      <c r="C41" s="511">
        <v>-233567416.50999999</v>
      </c>
      <c r="D41" s="511">
        <v>0</v>
      </c>
    </row>
    <row r="42" spans="1:5" x14ac:dyDescent="0.25">
      <c r="A42" s="227" t="s">
        <v>1160</v>
      </c>
      <c r="B42" s="227" t="s">
        <v>382</v>
      </c>
      <c r="C42" s="511">
        <v>169884503</v>
      </c>
      <c r="D42" s="511">
        <v>0</v>
      </c>
    </row>
    <row r="43" spans="1:5" x14ac:dyDescent="0.25">
      <c r="A43" s="227" t="s">
        <v>384</v>
      </c>
      <c r="B43" s="227"/>
      <c r="C43" s="426">
        <v>0</v>
      </c>
      <c r="D43" s="426">
        <v>0</v>
      </c>
    </row>
    <row r="44" spans="1:5" x14ac:dyDescent="0.25">
      <c r="A44" s="227" t="s">
        <v>2</v>
      </c>
      <c r="B44" s="227"/>
      <c r="C44" s="455">
        <f>+SUM($C$31:C43)</f>
        <v>17947990644.320004</v>
      </c>
      <c r="D44" s="455">
        <f>+SUM($D$31:D43)</f>
        <v>18104268381.809998</v>
      </c>
    </row>
    <row r="45" spans="1:5" x14ac:dyDescent="0.25">
      <c r="B45" s="226"/>
      <c r="C45" s="702"/>
      <c r="D45" s="226"/>
    </row>
    <row r="46" spans="1:5" x14ac:dyDescent="0.25">
      <c r="A46" s="226"/>
      <c r="B46" s="226"/>
      <c r="C46" s="226"/>
      <c r="D46" s="226"/>
    </row>
    <row r="47" spans="1:5" x14ac:dyDescent="0.25">
      <c r="A47" s="226"/>
      <c r="B47" s="226"/>
      <c r="C47" s="226"/>
      <c r="D47" s="514"/>
      <c r="E47" s="226"/>
    </row>
    <row r="48" spans="1:5" x14ac:dyDescent="0.25">
      <c r="A48" s="354" t="s">
        <v>804</v>
      </c>
      <c r="B48" s="545">
        <f>IFERROR(IF(Indice!B6="","2XX2",YEAR(Indice!B6)),"2XX2")</f>
        <v>2022</v>
      </c>
      <c r="C48" s="363"/>
      <c r="E48" s="226"/>
    </row>
    <row r="49" spans="1:5" ht="26.4" x14ac:dyDescent="0.25">
      <c r="A49" s="353" t="s">
        <v>242</v>
      </c>
      <c r="B49" s="106" t="s">
        <v>807</v>
      </c>
      <c r="C49" s="106" t="s">
        <v>811</v>
      </c>
      <c r="E49" s="226"/>
    </row>
    <row r="50" spans="1:5" x14ac:dyDescent="0.25">
      <c r="A50" s="9" t="s">
        <v>5</v>
      </c>
      <c r="B50" s="357">
        <f>32252993088.2055+C15+C16+C18+C19+C20+C21+C22+C23+C40+C41+C42</f>
        <v>42880176529.8255</v>
      </c>
      <c r="C50" s="687">
        <f>+B50*100/B57</f>
        <v>74.452795859700927</v>
      </c>
      <c r="E50" s="226"/>
    </row>
    <row r="51" spans="1:5" x14ac:dyDescent="0.25">
      <c r="A51" s="228" t="s">
        <v>9</v>
      </c>
      <c r="B51" s="225">
        <f>+B53+B54+B55</f>
        <v>14713599546.265762</v>
      </c>
      <c r="C51" s="686"/>
    </row>
    <row r="52" spans="1:5" x14ac:dyDescent="0.25">
      <c r="A52" s="362" t="s">
        <v>90</v>
      </c>
      <c r="B52" s="225"/>
      <c r="C52" s="686"/>
    </row>
    <row r="53" spans="1:5" x14ac:dyDescent="0.25">
      <c r="A53" s="227" t="s">
        <v>6</v>
      </c>
      <c r="B53" s="225">
        <v>1638533300.5301232</v>
      </c>
      <c r="C53" s="685">
        <f>+B53*100/$B$57</f>
        <v>2.8449832814666287</v>
      </c>
    </row>
    <row r="54" spans="1:5" x14ac:dyDescent="0.25">
      <c r="A54" s="227" t="s">
        <v>7</v>
      </c>
      <c r="B54" s="225">
        <f>9713059345.80564+C17+C24</f>
        <v>10242549576.90564</v>
      </c>
      <c r="C54" s="685">
        <f>+B54*100/$B$57</f>
        <v>17.784125776669814</v>
      </c>
    </row>
    <row r="55" spans="1:5" x14ac:dyDescent="0.25">
      <c r="A55" s="227" t="s">
        <v>8</v>
      </c>
      <c r="B55" s="225">
        <v>2832516668.8299999</v>
      </c>
      <c r="C55" s="685">
        <f>+B55*100/$B$57</f>
        <v>4.918095082162627</v>
      </c>
      <c r="D55" s="700">
        <f>+B55-C34-C35-C36-C37-C38</f>
        <v>0</v>
      </c>
    </row>
    <row r="56" spans="1:5" x14ac:dyDescent="0.25">
      <c r="A56" s="9"/>
      <c r="B56" s="119"/>
      <c r="C56" s="358"/>
    </row>
    <row r="57" spans="1:5" x14ac:dyDescent="0.25">
      <c r="A57" s="359" t="s">
        <v>805</v>
      </c>
      <c r="B57" s="7">
        <f>B50+B51</f>
        <v>57593776076.091263</v>
      </c>
      <c r="C57" s="698">
        <v>1</v>
      </c>
    </row>
    <row r="58" spans="1:5" x14ac:dyDescent="0.25">
      <c r="A58" s="9"/>
      <c r="B58" s="119"/>
      <c r="C58" s="358"/>
    </row>
    <row r="59" spans="1:5" x14ac:dyDescent="0.25">
      <c r="A59" s="360" t="s">
        <v>806</v>
      </c>
      <c r="B59" s="468">
        <f>+C25</f>
        <v>-2994045715.1399999</v>
      </c>
      <c r="C59" s="107"/>
    </row>
    <row r="60" spans="1:5" x14ac:dyDescent="0.25">
      <c r="A60" s="350"/>
      <c r="B60" s="351"/>
      <c r="C60" s="352"/>
    </row>
    <row r="61" spans="1:5" x14ac:dyDescent="0.25">
      <c r="A61" s="361" t="s">
        <v>808</v>
      </c>
      <c r="B61" s="602">
        <f>B57+B59</f>
        <v>54599730360.951263</v>
      </c>
      <c r="C61" s="7"/>
    </row>
    <row r="62" spans="1:5" x14ac:dyDescent="0.25">
      <c r="A62" s="9"/>
      <c r="B62" s="603"/>
      <c r="C62" s="601"/>
    </row>
    <row r="63" spans="1:5" x14ac:dyDescent="0.25">
      <c r="A63" s="6" t="s">
        <v>10</v>
      </c>
      <c r="B63" s="355"/>
      <c r="C63" s="355"/>
    </row>
    <row r="64" spans="1:5" x14ac:dyDescent="0.25">
      <c r="A64" s="120" t="s">
        <v>11</v>
      </c>
      <c r="B64" s="356" t="s">
        <v>809</v>
      </c>
      <c r="C64" s="356" t="s">
        <v>810</v>
      </c>
    </row>
    <row r="65" spans="1:3" x14ac:dyDescent="0.25">
      <c r="A65" s="9" t="s">
        <v>6</v>
      </c>
      <c r="B65" s="699">
        <v>1</v>
      </c>
      <c r="C65" s="684">
        <f>+B53*100/$B$51</f>
        <v>11.136182518614046</v>
      </c>
    </row>
    <row r="66" spans="1:3" x14ac:dyDescent="0.25">
      <c r="A66" s="9" t="s">
        <v>7</v>
      </c>
      <c r="B66" s="699">
        <v>91</v>
      </c>
      <c r="C66" s="684">
        <f t="shared" ref="C66:C67" si="0">+B54*100/$B$51</f>
        <v>69.612806469951451</v>
      </c>
    </row>
    <row r="67" spans="1:3" x14ac:dyDescent="0.25">
      <c r="A67" s="9" t="s">
        <v>8</v>
      </c>
      <c r="B67" s="699" t="s">
        <v>1189</v>
      </c>
      <c r="C67" s="684">
        <f t="shared" si="0"/>
        <v>19.25101101143451</v>
      </c>
    </row>
  </sheetData>
  <mergeCells count="3">
    <mergeCell ref="C7:D7"/>
    <mergeCell ref="C29:D29"/>
    <mergeCell ref="A3:B3"/>
  </mergeCells>
  <hyperlinks>
    <hyperlink ref="F1" location="BG!A1" display="BG"/>
  </hyperlinks>
  <printOptions horizontalCentered="1"/>
  <pageMargins left="0.70866141732283472" right="0.70866141732283472" top="0.74803149606299213" bottom="0.74803149606299213" header="0.31496062992125984" footer="0.31496062992125984"/>
  <pageSetup paperSize="9" scale="71" orientation="portrait" r:id="rId1"/>
  <rowBreaks count="1" manualBreakCount="1">
    <brk id="45" max="16383" man="1"/>
  </rowBreaks>
  <colBreaks count="1" manualBreakCount="1">
    <brk id="4"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00B0F0"/>
    <pageSetUpPr fitToPage="1"/>
  </sheetPr>
  <dimension ref="A1:G71"/>
  <sheetViews>
    <sheetView showGridLines="0" zoomScaleNormal="100" zoomScaleSheetLayoutView="110" workbookViewId="0">
      <selection activeCell="B21" sqref="B21"/>
    </sheetView>
  </sheetViews>
  <sheetFormatPr baseColWidth="10" defaultColWidth="11.44140625" defaultRowHeight="13.2" x14ac:dyDescent="0.25"/>
  <cols>
    <col min="1" max="1" width="44.109375" style="2" bestFit="1" customWidth="1"/>
    <col min="2" max="2" width="20.88671875" style="2" customWidth="1"/>
    <col min="3" max="3" width="16.6640625" style="2" bestFit="1" customWidth="1"/>
    <col min="4" max="4" width="3.44140625" style="2" bestFit="1" customWidth="1"/>
    <col min="5" max="5" width="38.88671875" style="2" bestFit="1" customWidth="1"/>
    <col min="6" max="6" width="18.33203125" style="2" bestFit="1" customWidth="1"/>
    <col min="7" max="7" width="15" style="2" bestFit="1" customWidth="1"/>
    <col min="8" max="16384" width="11.44140625" style="2"/>
  </cols>
  <sheetData>
    <row r="1" spans="1:4" ht="14.4" x14ac:dyDescent="0.3">
      <c r="A1" s="3" t="str">
        <f>Indice!C1</f>
        <v>SALLUSTRO Y CIA. S..A</v>
      </c>
      <c r="D1" s="139" t="s">
        <v>117</v>
      </c>
    </row>
    <row r="2" spans="1:4" x14ac:dyDescent="0.25">
      <c r="A2" s="3"/>
    </row>
    <row r="3" spans="1:4" x14ac:dyDescent="0.25">
      <c r="A3" s="3"/>
    </row>
    <row r="4" spans="1:4" x14ac:dyDescent="0.25">
      <c r="A4" s="289" t="s">
        <v>243</v>
      </c>
      <c r="B4" s="289"/>
      <c r="C4" s="289"/>
    </row>
    <row r="5" spans="1:4" ht="13.8" x14ac:dyDescent="0.3">
      <c r="A5" s="235" t="s">
        <v>197</v>
      </c>
      <c r="B5" s="235"/>
    </row>
    <row r="6" spans="1:4" x14ac:dyDescent="0.25">
      <c r="A6" s="2" t="s">
        <v>12</v>
      </c>
    </row>
    <row r="8" spans="1:4" x14ac:dyDescent="0.25">
      <c r="A8" s="12" t="s">
        <v>56</v>
      </c>
      <c r="B8" s="10"/>
      <c r="C8" s="10"/>
    </row>
    <row r="9" spans="1:4" x14ac:dyDescent="0.25">
      <c r="A9" s="10"/>
    </row>
    <row r="10" spans="1:4" x14ac:dyDescent="0.25">
      <c r="A10" s="13" t="s">
        <v>4</v>
      </c>
      <c r="B10" s="367">
        <f>IFERROR(IF(Indice!B6="","2XX2",YEAR(Indice!B6)),"2XX2")</f>
        <v>2022</v>
      </c>
      <c r="C10" s="367">
        <f>IFERROR(YEAR(Indice!B6-366),"2XX1")</f>
        <v>2021</v>
      </c>
    </row>
    <row r="11" spans="1:4" ht="14.4" x14ac:dyDescent="0.3">
      <c r="A11" s="10" t="s">
        <v>930</v>
      </c>
      <c r="B11" s="453">
        <v>2843803530.3800001</v>
      </c>
      <c r="C11" s="453">
        <f>1627178934+0.07</f>
        <v>1627178934.0699999</v>
      </c>
    </row>
    <row r="12" spans="1:4" ht="14.4" x14ac:dyDescent="0.3">
      <c r="A12" s="10" t="s">
        <v>931</v>
      </c>
      <c r="B12" s="608">
        <v>6932313136.9799995</v>
      </c>
      <c r="C12" s="608">
        <v>6515927235.5600004</v>
      </c>
    </row>
    <row r="13" spans="1:4" ht="14.4" x14ac:dyDescent="0.3">
      <c r="A13" s="10" t="s">
        <v>1208</v>
      </c>
      <c r="B13" s="453">
        <v>0</v>
      </c>
      <c r="C13" s="453">
        <v>9090909.0899999999</v>
      </c>
    </row>
    <row r="14" spans="1:4" ht="14.4" x14ac:dyDescent="0.3">
      <c r="A14" s="10" t="s">
        <v>932</v>
      </c>
      <c r="B14" s="453"/>
      <c r="C14" s="453">
        <v>0</v>
      </c>
    </row>
    <row r="15" spans="1:4" ht="14.4" x14ac:dyDescent="0.3">
      <c r="A15" s="10" t="s">
        <v>89</v>
      </c>
      <c r="B15" s="453">
        <v>323041737.02999997</v>
      </c>
      <c r="C15" s="453">
        <v>651222687.38999999</v>
      </c>
    </row>
    <row r="16" spans="1:4" ht="14.4" x14ac:dyDescent="0.3">
      <c r="A16" s="10" t="s">
        <v>13</v>
      </c>
      <c r="B16" s="453"/>
      <c r="C16" s="453">
        <v>0</v>
      </c>
    </row>
    <row r="17" spans="1:3" ht="14.4" x14ac:dyDescent="0.3">
      <c r="A17" s="41" t="s">
        <v>990</v>
      </c>
      <c r="B17" s="453"/>
      <c r="C17" s="453">
        <v>565296381.84000003</v>
      </c>
    </row>
    <row r="18" spans="1:3" ht="14.4" x14ac:dyDescent="0.3">
      <c r="A18" s="10" t="s">
        <v>51</v>
      </c>
      <c r="B18" s="453"/>
      <c r="C18" s="453"/>
    </row>
    <row r="19" spans="1:3" ht="14.4" x14ac:dyDescent="0.3">
      <c r="A19" s="10" t="s">
        <v>1207</v>
      </c>
      <c r="B19" s="453"/>
      <c r="C19" s="453"/>
    </row>
    <row r="20" spans="1:3" ht="14.4" x14ac:dyDescent="0.3">
      <c r="A20" s="10" t="s">
        <v>860</v>
      </c>
      <c r="B20" s="453">
        <v>5951356.1799999997</v>
      </c>
      <c r="C20" s="453">
        <v>6737001</v>
      </c>
    </row>
    <row r="21" spans="1:3" ht="14.4" x14ac:dyDescent="0.3">
      <c r="A21" s="10" t="s">
        <v>1209</v>
      </c>
      <c r="B21" s="453">
        <v>35140812.259999998</v>
      </c>
      <c r="C21" s="453">
        <v>0</v>
      </c>
    </row>
    <row r="22" spans="1:3" ht="13.8" thickBot="1" x14ac:dyDescent="0.3">
      <c r="A22" s="12" t="s">
        <v>2</v>
      </c>
      <c r="B22" s="456">
        <f>SUM($B$11:B21)</f>
        <v>10140250572.830002</v>
      </c>
      <c r="C22" s="577">
        <f>SUM($C$11:C21)</f>
        <v>9375453148.9500008</v>
      </c>
    </row>
    <row r="23" spans="1:3" ht="13.8" thickTop="1" x14ac:dyDescent="0.25">
      <c r="A23" s="12"/>
      <c r="B23" s="111"/>
      <c r="C23" s="111"/>
    </row>
    <row r="24" spans="1:3" x14ac:dyDescent="0.25">
      <c r="B24" s="16"/>
      <c r="C24" s="16"/>
    </row>
    <row r="32" spans="1:3" x14ac:dyDescent="0.25">
      <c r="A32" s="12" t="s">
        <v>55</v>
      </c>
      <c r="B32" s="17"/>
      <c r="C32" s="10"/>
    </row>
    <row r="33" spans="1:7" ht="14.4" x14ac:dyDescent="0.3">
      <c r="A33" s="10"/>
      <c r="B33" s="272"/>
      <c r="C33" s="272"/>
      <c r="E33"/>
      <c r="F33"/>
      <c r="G33"/>
    </row>
    <row r="34" spans="1:7" customFormat="1" ht="14.4" x14ac:dyDescent="0.3">
      <c r="A34" s="13" t="s">
        <v>4</v>
      </c>
      <c r="B34" s="367">
        <f>IFERROR(IF(Indice!B6="","2XX2",YEAR(Indice!B6)),"2XX2")</f>
        <v>2022</v>
      </c>
      <c r="C34" s="367">
        <f>IFERROR(YEAR(Indice!B6-366),"2XX1")</f>
        <v>2021</v>
      </c>
    </row>
    <row r="35" spans="1:7" customFormat="1" ht="14.4" x14ac:dyDescent="0.3">
      <c r="A35" s="10" t="s">
        <v>949</v>
      </c>
      <c r="B35" s="8">
        <v>9900000</v>
      </c>
      <c r="C35" s="8">
        <v>9900000</v>
      </c>
    </row>
    <row r="36" spans="1:7" customFormat="1" ht="14.4" x14ac:dyDescent="0.3">
      <c r="A36" s="10" t="s">
        <v>950</v>
      </c>
      <c r="B36" s="611">
        <v>212788828.19999999</v>
      </c>
      <c r="C36" s="611">
        <v>199651996.97999999</v>
      </c>
    </row>
    <row r="37" spans="1:7" customFormat="1" ht="14.4" x14ac:dyDescent="0.3">
      <c r="A37" s="10" t="s">
        <v>251</v>
      </c>
      <c r="B37" s="8"/>
      <c r="C37" s="8">
        <v>0</v>
      </c>
    </row>
    <row r="38" spans="1:7" customFormat="1" ht="14.4" x14ac:dyDescent="0.3">
      <c r="A38" s="2" t="s">
        <v>997</v>
      </c>
      <c r="B38" s="8"/>
      <c r="C38" s="8">
        <v>0</v>
      </c>
      <c r="E38" s="2"/>
      <c r="F38" s="2"/>
      <c r="G38" s="2"/>
    </row>
    <row r="39" spans="1:7" x14ac:dyDescent="0.25">
      <c r="A39" s="10" t="s">
        <v>861</v>
      </c>
      <c r="B39" s="8"/>
      <c r="C39" s="8">
        <v>0</v>
      </c>
    </row>
    <row r="40" spans="1:7" x14ac:dyDescent="0.25">
      <c r="A40" s="2" t="s">
        <v>999</v>
      </c>
      <c r="B40" s="8"/>
      <c r="C40" s="8">
        <v>0</v>
      </c>
    </row>
    <row r="41" spans="1:7" ht="13.8" thickBot="1" x14ac:dyDescent="0.3">
      <c r="A41" s="12" t="s">
        <v>2</v>
      </c>
      <c r="B41" s="456">
        <f>SUM(B35:B40)</f>
        <v>222688828.19999999</v>
      </c>
      <c r="C41" s="577">
        <f>SUM(C35:C40)</f>
        <v>209551996.97999999</v>
      </c>
    </row>
    <row r="42" spans="1:7" ht="13.8" thickTop="1" x14ac:dyDescent="0.25"/>
    <row r="43" spans="1:7" x14ac:dyDescent="0.25">
      <c r="A43" s="12"/>
      <c r="B43" s="111"/>
      <c r="C43" s="111">
        <f>+C39+C40</f>
        <v>0</v>
      </c>
    </row>
    <row r="44" spans="1:7" x14ac:dyDescent="0.25">
      <c r="B44" s="38"/>
      <c r="C44" s="38"/>
    </row>
    <row r="45" spans="1:7" x14ac:dyDescent="0.25">
      <c r="B45" s="56"/>
    </row>
    <row r="68" spans="4:4" x14ac:dyDescent="0.25">
      <c r="D68" s="2">
        <f>+SUM($D$41:D67)</f>
        <v>0</v>
      </c>
    </row>
    <row r="71" spans="4:4" x14ac:dyDescent="0.25">
      <c r="D71" s="56">
        <f>+D35+D68+'Nota 6'!C22+'Nota 6'!C41</f>
        <v>9585005145.9300003</v>
      </c>
    </row>
  </sheetData>
  <hyperlinks>
    <hyperlink ref="D1" location="BG!A1" display="BG"/>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00B0F0"/>
    <pageSetUpPr fitToPage="1"/>
  </sheetPr>
  <dimension ref="A1:D14"/>
  <sheetViews>
    <sheetView showGridLines="0" zoomScaleNormal="100" zoomScaleSheetLayoutView="90" workbookViewId="0">
      <selection activeCell="B9" sqref="B9"/>
    </sheetView>
  </sheetViews>
  <sheetFormatPr baseColWidth="10" defaultRowHeight="14.4" x14ac:dyDescent="0.3"/>
  <cols>
    <col min="1" max="1" width="50.109375" customWidth="1"/>
    <col min="2" max="2" width="19" customWidth="1"/>
    <col min="3" max="3" width="16.5546875" customWidth="1"/>
    <col min="4" max="4" width="3.6640625" bestFit="1" customWidth="1"/>
  </cols>
  <sheetData>
    <row r="1" spans="1:4" x14ac:dyDescent="0.3">
      <c r="A1" t="str">
        <f>Indice!C1</f>
        <v>SALLUSTRO Y CIA. S..A</v>
      </c>
      <c r="D1" s="139" t="s">
        <v>117</v>
      </c>
    </row>
    <row r="4" spans="1:4" x14ac:dyDescent="0.3">
      <c r="A4" s="790" t="s">
        <v>252</v>
      </c>
      <c r="B4" s="790"/>
      <c r="C4" s="790"/>
    </row>
    <row r="6" spans="1:4" x14ac:dyDescent="0.3">
      <c r="A6" s="789" t="s">
        <v>15</v>
      </c>
      <c r="B6" s="789"/>
      <c r="C6" s="789"/>
      <c r="D6" s="789"/>
    </row>
    <row r="7" spans="1:4" ht="15" customHeight="1" x14ac:dyDescent="0.3">
      <c r="B7" s="785" t="s">
        <v>258</v>
      </c>
      <c r="C7" s="785"/>
    </row>
    <row r="8" spans="1:4" x14ac:dyDescent="0.3">
      <c r="A8" s="13" t="s">
        <v>4</v>
      </c>
      <c r="B8" s="367">
        <f>IFERROR(IF(Indice!B6="","2XX2",YEAR(Indice!B6)),"2XX2")</f>
        <v>2022</v>
      </c>
      <c r="C8" s="367">
        <f>IFERROR(YEAR(Indice!B6-366),"2XX1")</f>
        <v>2021</v>
      </c>
    </row>
    <row r="9" spans="1:4" x14ac:dyDescent="0.3">
      <c r="A9" s="20" t="s">
        <v>88</v>
      </c>
      <c r="B9" s="453">
        <v>55182037647.050003</v>
      </c>
      <c r="C9" s="453">
        <v>53836165077.470001</v>
      </c>
    </row>
    <row r="10" spans="1:4" s="417" customFormat="1" x14ac:dyDescent="0.3">
      <c r="A10" s="20" t="s">
        <v>867</v>
      </c>
      <c r="B10" s="453">
        <v>8924503737.7099991</v>
      </c>
      <c r="C10" s="453">
        <v>8278764204.8699999</v>
      </c>
    </row>
    <row r="11" spans="1:4" x14ac:dyDescent="0.3">
      <c r="A11" s="20" t="s">
        <v>866</v>
      </c>
      <c r="B11" s="453">
        <v>970019308.10000002</v>
      </c>
      <c r="C11" s="453">
        <v>95293103.590000004</v>
      </c>
    </row>
    <row r="12" spans="1:4" ht="15" customHeight="1" x14ac:dyDescent="0.3">
      <c r="A12" s="230" t="s">
        <v>253</v>
      </c>
      <c r="B12" s="8">
        <v>0</v>
      </c>
      <c r="C12" s="8">
        <v>0</v>
      </c>
    </row>
    <row r="13" spans="1:4" ht="15" thickBot="1" x14ac:dyDescent="0.35">
      <c r="A13" s="12" t="s">
        <v>14</v>
      </c>
      <c r="B13" s="19">
        <f>SUM(B9:B12)</f>
        <v>65076560692.860001</v>
      </c>
      <c r="C13" s="19">
        <f>SUM(C9:C12)</f>
        <v>62210222385.93</v>
      </c>
    </row>
    <row r="14" spans="1:4" ht="15" thickTop="1" x14ac:dyDescent="0.3"/>
  </sheetData>
  <mergeCells count="3">
    <mergeCell ref="B7:C7"/>
    <mergeCell ref="A6:D6"/>
    <mergeCell ref="A4:C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9" scale="9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00B0F0"/>
    <pageSetUpPr fitToPage="1"/>
  </sheetPr>
  <dimension ref="A1:AD28"/>
  <sheetViews>
    <sheetView zoomScaleNormal="100" zoomScaleSheetLayoutView="70" workbookViewId="0"/>
  </sheetViews>
  <sheetFormatPr baseColWidth="10" defaultColWidth="5.88671875" defaultRowHeight="14.4" x14ac:dyDescent="0.3"/>
  <cols>
    <col min="1" max="1" width="74.109375" style="118" bestFit="1" customWidth="1"/>
    <col min="2" max="2" width="8.33203125" style="118" bestFit="1" customWidth="1"/>
    <col min="3" max="4" width="19" style="118" bestFit="1" customWidth="1"/>
    <col min="5" max="5" width="16.44140625" style="118" bestFit="1" customWidth="1"/>
    <col min="6" max="6" width="13.6640625" style="118" customWidth="1"/>
    <col min="7" max="30" width="5.88671875" style="118"/>
  </cols>
  <sheetData>
    <row r="1" spans="1:30" x14ac:dyDescent="0.3">
      <c r="A1" s="118" t="str">
        <f>Indice!C1</f>
        <v>SALLUSTRO Y CIA. S..A</v>
      </c>
      <c r="B1" s="140"/>
      <c r="D1" s="140" t="s">
        <v>117</v>
      </c>
    </row>
    <row r="4" spans="1:30" x14ac:dyDescent="0.3">
      <c r="A4" s="790" t="s">
        <v>255</v>
      </c>
      <c r="B4" s="790"/>
      <c r="C4" s="790"/>
      <c r="D4" s="790"/>
      <c r="E4" s="790"/>
      <c r="F4" s="790"/>
    </row>
    <row r="5" spans="1:30" s="28" customFormat="1" x14ac:dyDescent="0.3">
      <c r="A5" s="373" t="s">
        <v>197</v>
      </c>
      <c r="B5" s="374"/>
      <c r="C5" s="141"/>
      <c r="D5" s="141"/>
      <c r="E5" s="141"/>
      <c r="F5" s="141"/>
    </row>
    <row r="6" spans="1:30" x14ac:dyDescent="0.3">
      <c r="A6" s="118" t="s">
        <v>256</v>
      </c>
    </row>
    <row r="7" spans="1:30" s="224" customFormat="1" x14ac:dyDescent="0.3">
      <c r="A7" s="118" t="s">
        <v>400</v>
      </c>
      <c r="B7" s="371">
        <f>IFERROR(IF(Indice!B6="","2XX2",YEAR(Indice!B6)),"2XX2")</f>
        <v>2022</v>
      </c>
      <c r="C7" s="370">
        <f>IFERROR(YEAR(Indice!B6-366),"2XX1")</f>
        <v>2021</v>
      </c>
      <c r="D7" s="118"/>
      <c r="E7" s="118"/>
      <c r="F7" s="118"/>
      <c r="G7" s="118"/>
      <c r="H7" s="118"/>
      <c r="I7" s="118"/>
      <c r="J7" s="118"/>
      <c r="K7" s="118"/>
      <c r="L7" s="118"/>
      <c r="M7" s="118"/>
      <c r="N7" s="118"/>
      <c r="O7" s="118"/>
      <c r="P7" s="118"/>
      <c r="Q7" s="118"/>
      <c r="R7" s="118"/>
      <c r="S7" s="118"/>
      <c r="T7" s="118"/>
      <c r="U7" s="118"/>
      <c r="V7" s="118"/>
      <c r="W7" s="118"/>
      <c r="X7" s="118"/>
      <c r="Y7" s="118"/>
      <c r="Z7" s="118"/>
      <c r="AA7" s="118"/>
      <c r="AB7" s="118"/>
      <c r="AC7" s="118"/>
      <c r="AD7" s="118"/>
    </row>
    <row r="8" spans="1:30" s="271" customFormat="1" x14ac:dyDescent="0.3">
      <c r="A8" s="118" t="s">
        <v>403</v>
      </c>
      <c r="B8" s="286">
        <f>SUM($C$23:C28)</f>
        <v>0</v>
      </c>
      <c r="C8" s="288">
        <v>0</v>
      </c>
      <c r="D8" s="285" t="s">
        <v>408</v>
      </c>
      <c r="E8" s="118"/>
      <c r="F8" s="118"/>
      <c r="G8" s="118"/>
      <c r="H8" s="118"/>
      <c r="I8" s="118"/>
      <c r="J8" s="118"/>
      <c r="K8" s="118"/>
      <c r="L8" s="118"/>
      <c r="M8" s="118"/>
      <c r="N8" s="118"/>
      <c r="O8" s="118"/>
      <c r="P8" s="118"/>
      <c r="Q8" s="118"/>
      <c r="R8" s="118"/>
      <c r="S8" s="118"/>
      <c r="T8" s="118"/>
      <c r="U8" s="118"/>
      <c r="V8" s="118"/>
      <c r="W8" s="118"/>
      <c r="X8" s="118"/>
      <c r="Y8" s="118"/>
      <c r="Z8" s="118"/>
      <c r="AA8" s="118"/>
      <c r="AB8" s="118"/>
      <c r="AC8" s="118"/>
      <c r="AD8" s="118"/>
    </row>
    <row r="9" spans="1:30" s="271" customFormat="1" x14ac:dyDescent="0.3">
      <c r="A9" s="118"/>
      <c r="B9" s="118"/>
      <c r="C9" s="118"/>
      <c r="D9" s="118"/>
      <c r="E9" s="118"/>
      <c r="F9" s="118"/>
      <c r="G9" s="118"/>
      <c r="H9" s="118"/>
      <c r="I9" s="118"/>
      <c r="J9" s="118"/>
      <c r="K9" s="118"/>
      <c r="L9" s="118"/>
      <c r="M9" s="118"/>
      <c r="N9" s="118"/>
      <c r="O9" s="118"/>
      <c r="P9" s="118"/>
      <c r="Q9" s="118"/>
      <c r="R9" s="118"/>
      <c r="S9" s="118"/>
      <c r="T9" s="118"/>
      <c r="U9" s="118"/>
      <c r="V9" s="118"/>
      <c r="W9" s="118"/>
      <c r="X9" s="118"/>
      <c r="Y9" s="118"/>
      <c r="Z9" s="118"/>
      <c r="AA9" s="118"/>
      <c r="AB9" s="118"/>
      <c r="AC9" s="118"/>
      <c r="AD9" s="118"/>
    </row>
    <row r="10" spans="1:30" s="224" customFormat="1" x14ac:dyDescent="0.3">
      <c r="A10" s="118" t="s">
        <v>259</v>
      </c>
      <c r="B10" s="118"/>
      <c r="C10" s="118"/>
      <c r="F10" s="118"/>
      <c r="M10" s="118"/>
      <c r="N10" s="118"/>
      <c r="O10" s="118"/>
      <c r="P10" s="118"/>
      <c r="Q10" s="118"/>
      <c r="R10" s="118"/>
      <c r="S10" s="118"/>
      <c r="T10" s="118"/>
      <c r="U10" s="118"/>
      <c r="V10" s="118"/>
      <c r="W10" s="118"/>
      <c r="X10" s="118"/>
      <c r="Y10" s="118"/>
      <c r="Z10" s="118"/>
      <c r="AA10" s="118"/>
      <c r="AB10" s="118"/>
      <c r="AC10" s="118"/>
      <c r="AD10" s="118"/>
    </row>
    <row r="11" spans="1:30" x14ac:dyDescent="0.3">
      <c r="D11" s="375">
        <f>IFERROR(IF(Indice!B6="","2XX2",YEAR(Indice!B6)),"2XX2")</f>
        <v>2022</v>
      </c>
      <c r="E11" s="372"/>
    </row>
    <row r="12" spans="1:30" ht="15" customHeight="1" x14ac:dyDescent="0.3">
      <c r="A12" s="283" t="s">
        <v>385</v>
      </c>
      <c r="B12" s="273" t="s">
        <v>386</v>
      </c>
      <c r="C12" s="283" t="s">
        <v>402</v>
      </c>
      <c r="D12" s="284" t="s">
        <v>399</v>
      </c>
      <c r="E12" s="284" t="s">
        <v>257</v>
      </c>
    </row>
    <row r="13" spans="1:30" x14ac:dyDescent="0.3">
      <c r="A13" s="231"/>
      <c r="B13" s="231"/>
      <c r="C13" s="231"/>
      <c r="D13" s="231"/>
      <c r="E13" s="231"/>
    </row>
    <row r="14" spans="1:30" x14ac:dyDescent="0.3">
      <c r="A14" s="190"/>
      <c r="B14" s="190"/>
      <c r="C14" s="190"/>
      <c r="D14" s="190"/>
      <c r="E14" s="190"/>
    </row>
    <row r="15" spans="1:30" x14ac:dyDescent="0.3">
      <c r="A15" s="190"/>
      <c r="B15" s="190"/>
      <c r="C15" s="190"/>
      <c r="D15" s="190"/>
      <c r="E15" s="190"/>
    </row>
    <row r="16" spans="1:30" x14ac:dyDescent="0.3">
      <c r="A16" s="190"/>
      <c r="B16" s="190"/>
      <c r="C16" s="190"/>
      <c r="D16" s="190"/>
      <c r="E16" s="190"/>
    </row>
    <row r="17" spans="1:6" x14ac:dyDescent="0.3">
      <c r="A17" s="190"/>
      <c r="B17" s="190"/>
      <c r="C17" s="190"/>
      <c r="D17" s="190"/>
      <c r="E17" s="190"/>
    </row>
    <row r="18" spans="1:6" x14ac:dyDescent="0.3">
      <c r="A18" s="190"/>
      <c r="B18" s="190"/>
      <c r="C18" s="190"/>
      <c r="D18" s="190"/>
      <c r="E18" s="190"/>
    </row>
    <row r="20" spans="1:6" x14ac:dyDescent="0.3">
      <c r="A20" s="118" t="s">
        <v>401</v>
      </c>
    </row>
    <row r="22" spans="1:6" ht="72" x14ac:dyDescent="0.3">
      <c r="A22" s="283" t="s">
        <v>402</v>
      </c>
      <c r="B22" s="283" t="s">
        <v>404</v>
      </c>
      <c r="C22" s="283" t="s">
        <v>407</v>
      </c>
      <c r="D22" s="283" t="s">
        <v>405</v>
      </c>
      <c r="E22" s="283" t="s">
        <v>260</v>
      </c>
      <c r="F22" s="283" t="s">
        <v>406</v>
      </c>
    </row>
    <row r="23" spans="1:6" ht="15" customHeight="1" x14ac:dyDescent="0.3">
      <c r="A23" s="231"/>
      <c r="B23" s="231"/>
      <c r="C23" s="231"/>
      <c r="D23" s="231"/>
      <c r="E23" s="287">
        <f t="shared" ref="E23:E28" si="0">D23*D13</f>
        <v>0</v>
      </c>
      <c r="F23" s="287">
        <f t="shared" ref="F23:F28" si="1">D23*E13</f>
        <v>0</v>
      </c>
    </row>
    <row r="24" spans="1:6" x14ac:dyDescent="0.3">
      <c r="A24" s="190"/>
      <c r="B24" s="190"/>
      <c r="C24" s="190"/>
      <c r="D24" s="231"/>
      <c r="E24" s="287">
        <f t="shared" si="0"/>
        <v>0</v>
      </c>
      <c r="F24" s="287">
        <f t="shared" si="1"/>
        <v>0</v>
      </c>
    </row>
    <row r="25" spans="1:6" x14ac:dyDescent="0.3">
      <c r="A25" s="190"/>
      <c r="B25" s="190"/>
      <c r="C25" s="190"/>
      <c r="D25" s="231"/>
      <c r="E25" s="287">
        <f t="shared" si="0"/>
        <v>0</v>
      </c>
      <c r="F25" s="287">
        <f t="shared" si="1"/>
        <v>0</v>
      </c>
    </row>
    <row r="26" spans="1:6" x14ac:dyDescent="0.3">
      <c r="A26" s="190"/>
      <c r="B26" s="190"/>
      <c r="C26" s="190"/>
      <c r="D26" s="231"/>
      <c r="E26" s="287">
        <f t="shared" si="0"/>
        <v>0</v>
      </c>
      <c r="F26" s="287">
        <f t="shared" si="1"/>
        <v>0</v>
      </c>
    </row>
    <row r="27" spans="1:6" x14ac:dyDescent="0.3">
      <c r="A27" s="190"/>
      <c r="B27" s="190"/>
      <c r="C27" s="190"/>
      <c r="D27" s="231"/>
      <c r="E27" s="287">
        <f t="shared" si="0"/>
        <v>0</v>
      </c>
      <c r="F27" s="287">
        <f t="shared" si="1"/>
        <v>0</v>
      </c>
    </row>
    <row r="28" spans="1:6" x14ac:dyDescent="0.3">
      <c r="A28" s="190"/>
      <c r="B28" s="190"/>
      <c r="C28" s="190"/>
      <c r="D28" s="231"/>
      <c r="E28" s="287">
        <f t="shared" si="0"/>
        <v>0</v>
      </c>
      <c r="F28" s="287">
        <f t="shared" si="1"/>
        <v>0</v>
      </c>
    </row>
  </sheetData>
  <mergeCells count="1">
    <mergeCell ref="A4:F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9" scale="86" orientation="landscape" r:id="rId1"/>
  <colBreaks count="2" manualBreakCount="2">
    <brk id="5" max="4" man="1"/>
    <brk id="12" max="104857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00B0F0"/>
    <pageSetUpPr fitToPage="1"/>
  </sheetPr>
  <dimension ref="A1:CX32"/>
  <sheetViews>
    <sheetView topLeftCell="A14" zoomScale="90" zoomScaleNormal="90" zoomScaleSheetLayoutView="70" workbookViewId="0">
      <selection activeCell="A15" sqref="A15:M27"/>
    </sheetView>
  </sheetViews>
  <sheetFormatPr baseColWidth="10" defaultRowHeight="14.4" x14ac:dyDescent="0.3"/>
  <cols>
    <col min="1" max="1" width="23.33203125" style="118" customWidth="1"/>
    <col min="2" max="2" width="16.6640625" style="118" bestFit="1" customWidth="1"/>
    <col min="3" max="3" width="13.44140625" style="118" bestFit="1" customWidth="1"/>
    <col min="4" max="4" width="12.6640625" style="118" customWidth="1"/>
    <col min="5" max="5" width="8" style="118" customWidth="1"/>
    <col min="6" max="6" width="16.88671875" style="118" customWidth="1"/>
    <col min="7" max="7" width="15.6640625" style="118" customWidth="1"/>
    <col min="8" max="8" width="13.33203125" style="118" customWidth="1"/>
    <col min="9" max="9" width="14.33203125" style="118" bestFit="1" customWidth="1"/>
    <col min="10" max="10" width="11.6640625" style="118" bestFit="1" customWidth="1"/>
    <col min="11" max="11" width="17.33203125" style="118" customWidth="1"/>
    <col min="12" max="12" width="16.5546875" style="118" customWidth="1"/>
    <col min="13" max="13" width="14.44140625" style="118" bestFit="1" customWidth="1"/>
    <col min="14" max="30" width="11.44140625" style="118" customWidth="1"/>
  </cols>
  <sheetData>
    <row r="1" spans="1:102" ht="15.6" x14ac:dyDescent="0.3">
      <c r="A1" s="633" t="str">
        <f>Indice!C1</f>
        <v>SALLUSTRO Y CIA. S..A</v>
      </c>
      <c r="L1" s="140" t="s">
        <v>117</v>
      </c>
    </row>
    <row r="5" spans="1:102" x14ac:dyDescent="0.3">
      <c r="A5" s="123" t="s">
        <v>263</v>
      </c>
    </row>
    <row r="6" spans="1:102" x14ac:dyDescent="0.3">
      <c r="A6" s="118" t="s">
        <v>264</v>
      </c>
    </row>
    <row r="7" spans="1:102" x14ac:dyDescent="0.3">
      <c r="A7" s="118" t="s">
        <v>266</v>
      </c>
    </row>
    <row r="8" spans="1:102" x14ac:dyDescent="0.3">
      <c r="A8" s="118" t="s">
        <v>267</v>
      </c>
    </row>
    <row r="9" spans="1:102" x14ac:dyDescent="0.3">
      <c r="A9" s="118" t="s">
        <v>268</v>
      </c>
    </row>
    <row r="10" spans="1:102" x14ac:dyDescent="0.3">
      <c r="A10" s="118" t="s">
        <v>265</v>
      </c>
    </row>
    <row r="12" spans="1:102" ht="24.75" customHeight="1" x14ac:dyDescent="0.3">
      <c r="A12" s="791" t="s">
        <v>261</v>
      </c>
      <c r="B12" s="792"/>
      <c r="C12" s="792"/>
      <c r="D12" s="792"/>
      <c r="E12" s="792"/>
      <c r="F12" s="792"/>
      <c r="G12" s="792"/>
      <c r="H12" s="792"/>
      <c r="I12" s="792"/>
      <c r="J12" s="792"/>
      <c r="K12" s="792"/>
      <c r="L12" s="792"/>
      <c r="M12" s="793"/>
      <c r="N12" s="156"/>
      <c r="O12" s="156"/>
      <c r="P12" s="156"/>
      <c r="Q12" s="156"/>
      <c r="R12" s="156"/>
      <c r="S12" s="156"/>
      <c r="AE12" s="118"/>
      <c r="AF12" s="118"/>
      <c r="AG12" s="118"/>
      <c r="AH12" s="118"/>
      <c r="AI12" s="118"/>
      <c r="AJ12" s="118"/>
      <c r="AK12" s="118"/>
      <c r="AL12" s="118"/>
      <c r="AM12" s="118"/>
      <c r="AN12" s="118"/>
      <c r="AO12" s="118"/>
      <c r="AP12" s="118"/>
      <c r="AQ12" s="118"/>
      <c r="AR12" s="118"/>
      <c r="AS12" s="118"/>
      <c r="AT12" s="118"/>
      <c r="AU12" s="118"/>
      <c r="AV12" s="118"/>
      <c r="AW12" s="118"/>
      <c r="AX12" s="118"/>
      <c r="AY12" s="118"/>
      <c r="AZ12" s="118"/>
      <c r="BA12" s="118"/>
      <c r="BB12" s="118"/>
      <c r="BC12" s="118"/>
      <c r="BD12" s="118"/>
      <c r="BE12" s="118"/>
      <c r="BF12" s="118"/>
      <c r="BG12" s="118"/>
      <c r="BH12" s="118"/>
      <c r="BI12" s="118"/>
      <c r="BJ12" s="118"/>
    </row>
    <row r="13" spans="1:102" x14ac:dyDescent="0.3">
      <c r="A13" s="377" t="s">
        <v>197</v>
      </c>
      <c r="B13" s="156"/>
      <c r="C13" s="156"/>
      <c r="D13" s="156"/>
      <c r="E13" s="156"/>
      <c r="F13" s="156"/>
      <c r="G13" s="156"/>
      <c r="H13" s="156"/>
      <c r="I13" s="156"/>
      <c r="J13" s="157">
        <v>-1</v>
      </c>
      <c r="K13" s="156"/>
      <c r="L13" s="156"/>
      <c r="M13" s="156"/>
      <c r="N13" s="156"/>
      <c r="O13" s="156"/>
      <c r="P13" s="156"/>
      <c r="Q13" s="156"/>
      <c r="R13" s="156"/>
      <c r="S13" s="156"/>
      <c r="AE13" s="118"/>
      <c r="AF13" s="118"/>
      <c r="AG13" s="118"/>
      <c r="AH13" s="118"/>
      <c r="AI13" s="118"/>
      <c r="AJ13" s="118"/>
      <c r="AK13" s="118"/>
      <c r="AL13" s="118"/>
      <c r="AM13" s="118"/>
      <c r="AN13" s="118"/>
      <c r="AO13" s="118"/>
      <c r="AP13" s="118"/>
      <c r="AQ13" s="118"/>
      <c r="AR13" s="118"/>
      <c r="AS13" s="118"/>
      <c r="AT13" s="118"/>
      <c r="AU13" s="118"/>
      <c r="AV13" s="118"/>
      <c r="AW13" s="118"/>
      <c r="AX13" s="118"/>
      <c r="AY13" s="118"/>
      <c r="AZ13" s="118"/>
      <c r="BA13" s="118"/>
      <c r="BB13" s="118"/>
      <c r="BC13" s="118"/>
      <c r="BD13" s="118"/>
      <c r="BE13" s="118"/>
      <c r="BF13" s="118"/>
      <c r="BG13" s="118"/>
      <c r="BH13" s="118"/>
      <c r="BI13" s="118"/>
      <c r="BJ13" s="118"/>
    </row>
    <row r="14" spans="1:102" s="28" customFormat="1" x14ac:dyDescent="0.3">
      <c r="B14" s="376"/>
      <c r="C14" s="376"/>
      <c r="D14" s="376"/>
      <c r="E14" s="376"/>
      <c r="F14" s="376"/>
      <c r="G14" s="376"/>
      <c r="H14" s="376"/>
      <c r="I14" s="376"/>
      <c r="J14" s="376"/>
      <c r="K14" s="376"/>
      <c r="L14" s="376"/>
      <c r="M14" s="376"/>
      <c r="N14" s="155"/>
      <c r="O14" s="155"/>
      <c r="P14" s="155"/>
      <c r="Q14" s="155"/>
      <c r="R14" s="155"/>
      <c r="S14" s="155"/>
    </row>
    <row r="15" spans="1:102" s="154" customFormat="1" ht="55.5" customHeight="1" x14ac:dyDescent="0.3">
      <c r="A15" s="380"/>
      <c r="B15" s="378" t="s">
        <v>183</v>
      </c>
      <c r="C15" s="378" t="s">
        <v>184</v>
      </c>
      <c r="D15" s="378" t="s">
        <v>52</v>
      </c>
      <c r="E15" s="378" t="s">
        <v>185</v>
      </c>
      <c r="F15" s="378" t="s">
        <v>186</v>
      </c>
      <c r="G15" s="378" t="s">
        <v>187</v>
      </c>
      <c r="H15" s="378" t="s">
        <v>188</v>
      </c>
      <c r="I15" s="378" t="s">
        <v>189</v>
      </c>
      <c r="J15" s="378" t="s">
        <v>190</v>
      </c>
      <c r="K15" s="378" t="s">
        <v>191</v>
      </c>
      <c r="L15" s="379" t="s">
        <v>409</v>
      </c>
      <c r="M15" s="383"/>
      <c r="N15" s="155"/>
      <c r="O15" s="155"/>
      <c r="P15" s="155"/>
      <c r="Q15" s="155"/>
      <c r="R15" s="155"/>
      <c r="S15" s="155"/>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row>
    <row r="16" spans="1:102" s="154" customFormat="1" x14ac:dyDescent="0.3">
      <c r="A16" s="381"/>
      <c r="B16" s="382"/>
      <c r="C16" s="382"/>
      <c r="D16" s="382"/>
      <c r="E16" s="382"/>
      <c r="F16" s="382"/>
      <c r="G16" s="382"/>
      <c r="H16" s="382"/>
      <c r="I16" s="382"/>
      <c r="J16" s="382"/>
      <c r="K16" s="382"/>
      <c r="L16" s="384">
        <f>IFERROR(IF(Indice!B6="","2XX2",YEAR(Indice!B6)),"2XX2")</f>
        <v>2022</v>
      </c>
      <c r="M16" s="385">
        <f>IFERROR(YEAR(Indice!B6-366),"2XX1")</f>
        <v>2021</v>
      </c>
      <c r="N16" s="155"/>
      <c r="O16" s="155"/>
      <c r="P16" s="155"/>
      <c r="Q16" s="155"/>
      <c r="R16" s="155"/>
      <c r="S16" s="155"/>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row>
    <row r="17" spans="1:62" x14ac:dyDescent="0.3">
      <c r="A17" s="158" t="s">
        <v>192</v>
      </c>
      <c r="B17" s="159"/>
      <c r="C17" s="541">
        <v>0</v>
      </c>
      <c r="D17" s="541">
        <v>0</v>
      </c>
      <c r="E17" s="541">
        <v>0</v>
      </c>
      <c r="F17" s="541">
        <v>0</v>
      </c>
      <c r="G17" s="541">
        <v>0</v>
      </c>
      <c r="H17" s="541">
        <v>0</v>
      </c>
      <c r="I17" s="541">
        <v>0</v>
      </c>
      <c r="J17" s="541">
        <v>0</v>
      </c>
      <c r="K17" s="541">
        <v>0</v>
      </c>
      <c r="L17" s="160"/>
      <c r="M17" s="161">
        <f>+B17+G17</f>
        <v>0</v>
      </c>
      <c r="N17" s="162"/>
      <c r="O17" s="156"/>
      <c r="P17" s="156"/>
      <c r="Q17" s="156"/>
      <c r="R17" s="156"/>
      <c r="S17" s="156"/>
      <c r="AE17" s="118"/>
      <c r="AF17" s="118"/>
      <c r="AG17" s="118"/>
      <c r="AH17" s="118"/>
      <c r="AI17" s="118"/>
      <c r="AJ17" s="118"/>
      <c r="AK17" s="118"/>
      <c r="AL17" s="118"/>
      <c r="AM17" s="118"/>
      <c r="AN17" s="118"/>
      <c r="AO17" s="118"/>
      <c r="AP17" s="118"/>
      <c r="AQ17" s="118"/>
      <c r="AR17" s="118"/>
      <c r="AS17" s="118"/>
      <c r="AT17" s="118"/>
      <c r="AU17" s="118"/>
      <c r="AV17" s="118"/>
      <c r="AW17" s="118"/>
      <c r="AX17" s="118"/>
      <c r="AY17" s="118"/>
      <c r="AZ17" s="118"/>
      <c r="BA17" s="118"/>
      <c r="BB17" s="118"/>
      <c r="BC17" s="118"/>
      <c r="BD17" s="118"/>
      <c r="BE17" s="118"/>
      <c r="BF17" s="118"/>
      <c r="BG17" s="118"/>
      <c r="BH17" s="118"/>
      <c r="BI17" s="118"/>
      <c r="BJ17" s="118"/>
    </row>
    <row r="18" spans="1:62" x14ac:dyDescent="0.3">
      <c r="A18" s="158" t="s">
        <v>868</v>
      </c>
      <c r="B18" s="159">
        <v>18198510108.240002</v>
      </c>
      <c r="C18" s="541">
        <v>0</v>
      </c>
      <c r="D18" s="539">
        <v>0</v>
      </c>
      <c r="E18" s="541">
        <v>0</v>
      </c>
      <c r="F18" s="159">
        <f>+B18+C18-D18+E18</f>
        <v>18198510108.240002</v>
      </c>
      <c r="G18" s="541">
        <v>0</v>
      </c>
      <c r="H18" s="541">
        <v>0</v>
      </c>
      <c r="I18" s="541">
        <v>0</v>
      </c>
      <c r="J18" s="541">
        <v>0</v>
      </c>
      <c r="K18" s="159">
        <f t="shared" ref="K18:K25" si="0">+G18-H18+I18+J18</f>
        <v>0</v>
      </c>
      <c r="L18" s="159">
        <f>F18+K18</f>
        <v>18198510108.240002</v>
      </c>
      <c r="M18" s="161">
        <f>+B18+G18</f>
        <v>18198510108.240002</v>
      </c>
      <c r="N18" s="156"/>
      <c r="O18" s="156"/>
      <c r="P18" s="156"/>
      <c r="Q18" s="156"/>
      <c r="R18" s="156"/>
      <c r="S18" s="156"/>
      <c r="AE18" s="118"/>
      <c r="AF18" s="118"/>
      <c r="AG18" s="118"/>
      <c r="AH18" s="118"/>
      <c r="AI18" s="118"/>
      <c r="AJ18" s="118"/>
      <c r="AK18" s="118"/>
      <c r="AL18" s="118"/>
      <c r="AM18" s="118"/>
      <c r="AN18" s="118"/>
      <c r="AO18" s="118"/>
      <c r="AP18" s="118"/>
      <c r="AQ18" s="118"/>
      <c r="AR18" s="118"/>
      <c r="AS18" s="118"/>
      <c r="AT18" s="118"/>
      <c r="AU18" s="118"/>
      <c r="AV18" s="118"/>
      <c r="AW18" s="118"/>
      <c r="AX18" s="118"/>
      <c r="AY18" s="118"/>
      <c r="AZ18" s="118"/>
      <c r="BA18" s="118"/>
      <c r="BB18" s="118"/>
      <c r="BC18" s="118"/>
      <c r="BD18" s="118"/>
      <c r="BE18" s="118"/>
      <c r="BF18" s="118"/>
      <c r="BG18" s="118"/>
      <c r="BH18" s="118"/>
      <c r="BI18" s="118"/>
      <c r="BJ18" s="118"/>
    </row>
    <row r="19" spans="1:62" s="636" customFormat="1" x14ac:dyDescent="0.3">
      <c r="A19" s="645" t="s">
        <v>1047</v>
      </c>
      <c r="B19" s="646">
        <v>169942447</v>
      </c>
      <c r="C19" s="541">
        <v>0</v>
      </c>
      <c r="D19" s="539">
        <v>0</v>
      </c>
      <c r="E19" s="541">
        <v>0</v>
      </c>
      <c r="F19" s="646">
        <f t="shared" ref="F19:F22" si="1">+B19+C19-D19+E19</f>
        <v>169942447</v>
      </c>
      <c r="G19" s="541">
        <v>0</v>
      </c>
      <c r="H19" s="541">
        <v>0</v>
      </c>
      <c r="I19" s="541">
        <v>0</v>
      </c>
      <c r="J19" s="541">
        <v>0</v>
      </c>
      <c r="K19" s="540">
        <v>0</v>
      </c>
      <c r="L19" s="646">
        <f t="shared" ref="L19:L26" si="2">F19+K19</f>
        <v>169942447</v>
      </c>
      <c r="M19" s="647">
        <f t="shared" ref="M19:M26" si="3">+B19+G19</f>
        <v>169942447</v>
      </c>
      <c r="N19" s="644"/>
      <c r="O19" s="644"/>
      <c r="P19" s="644"/>
      <c r="Q19" s="644"/>
      <c r="R19" s="644"/>
      <c r="S19" s="644"/>
      <c r="T19" s="643"/>
      <c r="U19" s="643"/>
      <c r="V19" s="643"/>
      <c r="W19" s="643"/>
      <c r="X19" s="643"/>
      <c r="Y19" s="643"/>
      <c r="Z19" s="643"/>
      <c r="AA19" s="643"/>
      <c r="AB19" s="643"/>
      <c r="AC19" s="643"/>
      <c r="AD19" s="643"/>
      <c r="AE19" s="643"/>
      <c r="AF19" s="643"/>
      <c r="AG19" s="643"/>
      <c r="AH19" s="643"/>
      <c r="AI19" s="643"/>
      <c r="AJ19" s="643"/>
      <c r="AK19" s="643"/>
      <c r="AL19" s="643"/>
      <c r="AM19" s="643"/>
      <c r="AN19" s="643"/>
      <c r="AO19" s="643"/>
      <c r="AP19" s="643"/>
      <c r="AQ19" s="643"/>
      <c r="AR19" s="643"/>
      <c r="AS19" s="643"/>
      <c r="AT19" s="643"/>
      <c r="AU19" s="643"/>
      <c r="AV19" s="643"/>
      <c r="AW19" s="643"/>
      <c r="AX19" s="643"/>
      <c r="AY19" s="643"/>
      <c r="AZ19" s="643"/>
      <c r="BA19" s="643"/>
      <c r="BB19" s="643"/>
      <c r="BC19" s="643"/>
      <c r="BD19" s="643"/>
      <c r="BE19" s="643"/>
      <c r="BF19" s="643"/>
      <c r="BG19" s="643"/>
      <c r="BH19" s="643"/>
      <c r="BI19" s="643"/>
      <c r="BJ19" s="643"/>
    </row>
    <row r="20" spans="1:62" s="636" customFormat="1" x14ac:dyDescent="0.3">
      <c r="A20" s="645" t="s">
        <v>1210</v>
      </c>
      <c r="B20" s="646">
        <v>0</v>
      </c>
      <c r="C20" s="541">
        <v>1435019306</v>
      </c>
      <c r="D20" s="539">
        <v>0</v>
      </c>
      <c r="E20" s="541">
        <v>0</v>
      </c>
      <c r="F20" s="646">
        <f t="shared" si="1"/>
        <v>1435019306</v>
      </c>
      <c r="G20" s="541">
        <v>0</v>
      </c>
      <c r="H20" s="541">
        <v>0</v>
      </c>
      <c r="I20" s="541">
        <v>0</v>
      </c>
      <c r="J20" s="541">
        <v>0</v>
      </c>
      <c r="K20" s="540">
        <v>0</v>
      </c>
      <c r="L20" s="646">
        <f t="shared" si="2"/>
        <v>1435019306</v>
      </c>
      <c r="M20" s="647">
        <f t="shared" si="3"/>
        <v>0</v>
      </c>
      <c r="N20" s="644"/>
      <c r="O20" s="644"/>
      <c r="P20" s="644"/>
      <c r="Q20" s="644"/>
      <c r="R20" s="644"/>
      <c r="S20" s="644"/>
      <c r="T20" s="643"/>
      <c r="U20" s="643"/>
      <c r="V20" s="643"/>
      <c r="W20" s="643"/>
      <c r="X20" s="643"/>
      <c r="Y20" s="643"/>
      <c r="Z20" s="643"/>
      <c r="AA20" s="643"/>
      <c r="AB20" s="643"/>
      <c r="AC20" s="643"/>
      <c r="AD20" s="643"/>
      <c r="AE20" s="643"/>
      <c r="AF20" s="643"/>
      <c r="AG20" s="643"/>
      <c r="AH20" s="643"/>
      <c r="AI20" s="643"/>
      <c r="AJ20" s="643"/>
      <c r="AK20" s="643"/>
      <c r="AL20" s="643"/>
      <c r="AM20" s="643"/>
      <c r="AN20" s="643"/>
      <c r="AO20" s="643"/>
      <c r="AP20" s="643"/>
      <c r="AQ20" s="643"/>
      <c r="AR20" s="643"/>
      <c r="AS20" s="643"/>
      <c r="AT20" s="643"/>
      <c r="AU20" s="643"/>
      <c r="AV20" s="643"/>
      <c r="AW20" s="643"/>
      <c r="AX20" s="643"/>
      <c r="AY20" s="643"/>
      <c r="AZ20" s="643"/>
      <c r="BA20" s="643"/>
      <c r="BB20" s="643"/>
      <c r="BC20" s="643"/>
      <c r="BD20" s="643"/>
      <c r="BE20" s="643"/>
      <c r="BF20" s="643"/>
      <c r="BG20" s="643"/>
      <c r="BH20" s="643"/>
      <c r="BI20" s="643"/>
      <c r="BJ20" s="643"/>
    </row>
    <row r="21" spans="1:62" x14ac:dyDescent="0.3">
      <c r="A21" s="158" t="s">
        <v>193</v>
      </c>
      <c r="B21" s="159">
        <v>2451759110.5700002</v>
      </c>
      <c r="C21" s="539">
        <v>1089293624.0900002</v>
      </c>
      <c r="D21" s="539">
        <v>869967724.59000003</v>
      </c>
      <c r="E21" s="541">
        <v>0</v>
      </c>
      <c r="F21" s="646">
        <f t="shared" si="1"/>
        <v>2671085010.0700002</v>
      </c>
      <c r="G21" s="646">
        <v>-1298921516.0404229</v>
      </c>
      <c r="H21" s="160">
        <v>237234556.08000001</v>
      </c>
      <c r="I21" s="541">
        <v>349137998.04000002</v>
      </c>
      <c r="J21" s="541">
        <v>0</v>
      </c>
      <c r="K21" s="540">
        <f>+G21-H21+I21+J21</f>
        <v>-1187018074.0804229</v>
      </c>
      <c r="L21" s="646">
        <f t="shared" si="2"/>
        <v>1484066935.9895773</v>
      </c>
      <c r="M21" s="647">
        <f t="shared" si="3"/>
        <v>1152837594.5295773</v>
      </c>
      <c r="N21" s="156"/>
      <c r="O21" s="156"/>
      <c r="P21" s="156"/>
      <c r="Q21" s="156"/>
      <c r="R21" s="156"/>
      <c r="S21" s="156"/>
      <c r="AE21" s="118"/>
      <c r="AF21" s="118"/>
      <c r="AG21" s="118"/>
      <c r="AH21" s="118"/>
      <c r="AI21" s="118"/>
      <c r="AJ21" s="118"/>
      <c r="AK21" s="118"/>
      <c r="AL21" s="118"/>
      <c r="AM21" s="118"/>
      <c r="AN21" s="118"/>
      <c r="AO21" s="118"/>
      <c r="AP21" s="118"/>
      <c r="AQ21" s="118"/>
      <c r="AR21" s="118"/>
      <c r="AS21" s="118"/>
      <c r="AT21" s="118"/>
      <c r="AU21" s="118"/>
      <c r="AV21" s="118"/>
      <c r="AW21" s="118"/>
      <c r="AX21" s="118"/>
      <c r="AY21" s="118"/>
      <c r="AZ21" s="118"/>
      <c r="BA21" s="118"/>
      <c r="BB21" s="118"/>
      <c r="BC21" s="118"/>
      <c r="BD21" s="118"/>
      <c r="BE21" s="118"/>
      <c r="BF21" s="118"/>
      <c r="BG21" s="118"/>
      <c r="BH21" s="118"/>
      <c r="BI21" s="118"/>
      <c r="BJ21" s="118"/>
    </row>
    <row r="22" spans="1:62" x14ac:dyDescent="0.3">
      <c r="A22" s="158" t="s">
        <v>195</v>
      </c>
      <c r="B22" s="159">
        <v>19842577838.939999</v>
      </c>
      <c r="C22" s="539">
        <v>1160403778.6900001</v>
      </c>
      <c r="D22" s="539">
        <v>0</v>
      </c>
      <c r="E22" s="541">
        <v>0</v>
      </c>
      <c r="F22" s="646">
        <f t="shared" si="1"/>
        <v>21002981617.629997</v>
      </c>
      <c r="G22" s="159">
        <v>-12053146833.757933</v>
      </c>
      <c r="H22" s="160">
        <v>1376244532.9820671</v>
      </c>
      <c r="I22" s="541">
        <v>0</v>
      </c>
      <c r="J22" s="541">
        <v>0</v>
      </c>
      <c r="K22" s="540">
        <f t="shared" si="0"/>
        <v>-13429391366.74</v>
      </c>
      <c r="L22" s="646">
        <f t="shared" si="2"/>
        <v>7573590250.8899975</v>
      </c>
      <c r="M22" s="647">
        <f t="shared" si="3"/>
        <v>7789431005.182066</v>
      </c>
      <c r="N22" s="156"/>
      <c r="O22" s="156"/>
      <c r="P22" s="156"/>
      <c r="Q22" s="156"/>
      <c r="R22" s="156"/>
      <c r="S22" s="156"/>
      <c r="AE22" s="118"/>
      <c r="AF22" s="118"/>
      <c r="AG22" s="118"/>
      <c r="AH22" s="118"/>
      <c r="AI22" s="118"/>
      <c r="AJ22" s="118"/>
      <c r="AK22" s="118"/>
      <c r="AL22" s="118"/>
      <c r="AM22" s="118"/>
      <c r="AN22" s="118"/>
      <c r="AO22" s="118"/>
      <c r="AP22" s="118"/>
      <c r="AQ22" s="118"/>
      <c r="AR22" s="118"/>
      <c r="AS22" s="118"/>
      <c r="AT22" s="118"/>
      <c r="AU22" s="118"/>
      <c r="AV22" s="118"/>
      <c r="AW22" s="118"/>
      <c r="AX22" s="118"/>
      <c r="AY22" s="118"/>
      <c r="AZ22" s="118"/>
      <c r="BA22" s="118"/>
      <c r="BB22" s="118"/>
      <c r="BC22" s="118"/>
      <c r="BD22" s="118"/>
      <c r="BE22" s="118"/>
      <c r="BF22" s="118"/>
      <c r="BG22" s="118"/>
      <c r="BH22" s="118"/>
      <c r="BI22" s="118"/>
      <c r="BJ22" s="118"/>
    </row>
    <row r="23" spans="1:62" x14ac:dyDescent="0.3">
      <c r="A23" s="158" t="s">
        <v>196</v>
      </c>
      <c r="B23" s="159">
        <v>273331136.19</v>
      </c>
      <c r="C23" s="539">
        <v>0</v>
      </c>
      <c r="D23" s="539">
        <v>0</v>
      </c>
      <c r="E23" s="541">
        <v>0</v>
      </c>
      <c r="F23" s="159">
        <f t="shared" ref="F23:F26" si="4">+B23+C23-D23+E23</f>
        <v>273331136.19</v>
      </c>
      <c r="G23" s="159">
        <v>-252257085.69576079</v>
      </c>
      <c r="H23" s="160">
        <v>8470689.1342392266</v>
      </c>
      <c r="I23" s="541">
        <v>0</v>
      </c>
      <c r="J23" s="541">
        <v>0</v>
      </c>
      <c r="K23" s="540">
        <f t="shared" si="0"/>
        <v>-260727774.83000001</v>
      </c>
      <c r="L23" s="646">
        <f t="shared" si="2"/>
        <v>12603361.359999985</v>
      </c>
      <c r="M23" s="647">
        <f t="shared" si="3"/>
        <v>21074050.494239211</v>
      </c>
      <c r="N23" s="156"/>
      <c r="O23" s="156"/>
      <c r="P23" s="156"/>
      <c r="Q23" s="156"/>
      <c r="R23" s="156"/>
      <c r="S23" s="156"/>
      <c r="AE23" s="118"/>
      <c r="AF23" s="118"/>
      <c r="AG23" s="118"/>
      <c r="AH23" s="118"/>
      <c r="AI23" s="118"/>
      <c r="AJ23" s="118"/>
      <c r="AK23" s="118"/>
      <c r="AL23" s="118"/>
      <c r="AM23" s="118"/>
      <c r="AN23" s="118"/>
      <c r="AO23" s="118"/>
      <c r="AP23" s="118"/>
      <c r="AQ23" s="118"/>
      <c r="AR23" s="118"/>
      <c r="AS23" s="118"/>
      <c r="AT23" s="118"/>
      <c r="AU23" s="118"/>
      <c r="AV23" s="118"/>
      <c r="AW23" s="118"/>
      <c r="AX23" s="118"/>
      <c r="AY23" s="118"/>
      <c r="AZ23" s="118"/>
      <c r="BA23" s="118"/>
      <c r="BB23" s="118"/>
      <c r="BC23" s="118"/>
      <c r="BD23" s="118"/>
      <c r="BE23" s="118"/>
      <c r="BF23" s="118"/>
      <c r="BG23" s="118"/>
      <c r="BH23" s="118"/>
      <c r="BI23" s="118"/>
      <c r="BJ23" s="118"/>
    </row>
    <row r="24" spans="1:62" x14ac:dyDescent="0.3">
      <c r="A24" s="158" t="s">
        <v>869</v>
      </c>
      <c r="B24" s="159">
        <v>2983764535.73</v>
      </c>
      <c r="C24" s="539">
        <v>232743332.12</v>
      </c>
      <c r="D24" s="542">
        <v>0</v>
      </c>
      <c r="E24" s="541">
        <v>0</v>
      </c>
      <c r="F24" s="159">
        <f t="shared" si="4"/>
        <v>3216507867.8499999</v>
      </c>
      <c r="G24" s="159">
        <v>-1838045546.4031911</v>
      </c>
      <c r="H24" s="160">
        <v>162660805.43680882</v>
      </c>
      <c r="I24" s="541">
        <v>0</v>
      </c>
      <c r="J24" s="541">
        <v>0</v>
      </c>
      <c r="K24" s="540">
        <f t="shared" si="0"/>
        <v>-2000706351.8399999</v>
      </c>
      <c r="L24" s="646">
        <f t="shared" si="2"/>
        <v>1215801516.01</v>
      </c>
      <c r="M24" s="647">
        <f t="shared" si="3"/>
        <v>1145718989.3268089</v>
      </c>
      <c r="N24" s="156"/>
      <c r="O24" s="156"/>
      <c r="P24" s="156"/>
      <c r="Q24" s="156"/>
      <c r="R24" s="156"/>
      <c r="S24" s="156"/>
      <c r="AE24" s="118"/>
      <c r="AF24" s="118"/>
      <c r="AG24" s="118"/>
      <c r="AH24" s="118"/>
      <c r="AI24" s="118"/>
      <c r="AJ24" s="118"/>
      <c r="AK24" s="118"/>
      <c r="AL24" s="118"/>
      <c r="AM24" s="118"/>
      <c r="AN24" s="118"/>
      <c r="AO24" s="118"/>
      <c r="AP24" s="118"/>
      <c r="AQ24" s="118"/>
      <c r="AR24" s="118"/>
      <c r="AS24" s="118"/>
      <c r="AT24" s="118"/>
      <c r="AU24" s="118"/>
      <c r="AV24" s="118"/>
      <c r="AW24" s="118"/>
      <c r="AX24" s="118"/>
      <c r="AY24" s="118"/>
      <c r="AZ24" s="118"/>
      <c r="BA24" s="118"/>
      <c r="BB24" s="118"/>
      <c r="BC24" s="118"/>
      <c r="BD24" s="118"/>
      <c r="BE24" s="118"/>
      <c r="BF24" s="118"/>
      <c r="BG24" s="118"/>
      <c r="BH24" s="118"/>
      <c r="BI24" s="118"/>
      <c r="BJ24" s="118"/>
    </row>
    <row r="25" spans="1:62" x14ac:dyDescent="0.3">
      <c r="A25" s="158" t="s">
        <v>870</v>
      </c>
      <c r="B25" s="159">
        <v>17187560307.900002</v>
      </c>
      <c r="C25" s="539">
        <v>969325373.18000031</v>
      </c>
      <c r="D25" s="542">
        <v>0</v>
      </c>
      <c r="E25" s="541">
        <v>0</v>
      </c>
      <c r="F25" s="159">
        <f t="shared" si="4"/>
        <v>18156885681.080002</v>
      </c>
      <c r="G25" s="159">
        <v>-13522240270.014727</v>
      </c>
      <c r="H25" s="160">
        <v>842594752.83527374</v>
      </c>
      <c r="I25" s="541">
        <v>0</v>
      </c>
      <c r="J25" s="541">
        <v>0</v>
      </c>
      <c r="K25" s="540">
        <f t="shared" si="0"/>
        <v>-14364835022.85</v>
      </c>
      <c r="L25" s="646">
        <f t="shared" si="2"/>
        <v>3792050658.2300014</v>
      </c>
      <c r="M25" s="647">
        <f t="shared" si="3"/>
        <v>3665320037.8852749</v>
      </c>
      <c r="N25" s="156"/>
      <c r="O25" s="156"/>
      <c r="P25" s="156"/>
      <c r="Q25" s="156"/>
      <c r="R25" s="156"/>
      <c r="S25" s="156"/>
      <c r="AE25" s="118"/>
      <c r="AF25" s="118"/>
      <c r="AG25" s="118"/>
      <c r="AH25" s="118"/>
      <c r="AI25" s="118"/>
      <c r="AJ25" s="118"/>
      <c r="AK25" s="118"/>
      <c r="AL25" s="118"/>
      <c r="AM25" s="118"/>
      <c r="AN25" s="118"/>
      <c r="AO25" s="118"/>
      <c r="AP25" s="118"/>
      <c r="AQ25" s="118"/>
      <c r="AR25" s="118"/>
      <c r="AS25" s="118"/>
      <c r="AT25" s="118"/>
      <c r="AU25" s="118"/>
      <c r="AV25" s="118"/>
      <c r="AW25" s="118"/>
      <c r="AX25" s="118"/>
      <c r="AY25" s="118"/>
      <c r="AZ25" s="118"/>
      <c r="BA25" s="118"/>
      <c r="BB25" s="118"/>
      <c r="BC25" s="118"/>
      <c r="BD25" s="118"/>
      <c r="BE25" s="118"/>
      <c r="BF25" s="118"/>
      <c r="BG25" s="118"/>
      <c r="BH25" s="118"/>
      <c r="BI25" s="118"/>
      <c r="BJ25" s="118"/>
    </row>
    <row r="26" spans="1:62" x14ac:dyDescent="0.3">
      <c r="A26" s="158" t="s">
        <v>194</v>
      </c>
      <c r="B26" s="159">
        <v>3550809079.23</v>
      </c>
      <c r="C26" s="539">
        <v>503710895.30000019</v>
      </c>
      <c r="D26" s="542">
        <v>0</v>
      </c>
      <c r="E26" s="541">
        <v>0</v>
      </c>
      <c r="F26" s="159">
        <f t="shared" si="4"/>
        <v>4054519974.5300002</v>
      </c>
      <c r="G26" s="159">
        <v>-2937425348.1858683</v>
      </c>
      <c r="H26" s="160">
        <v>228915853.77413177</v>
      </c>
      <c r="I26" s="541">
        <v>0</v>
      </c>
      <c r="J26" s="541">
        <v>0</v>
      </c>
      <c r="K26" s="540">
        <f>+G26-H26+I26+J26</f>
        <v>-3166341201.96</v>
      </c>
      <c r="L26" s="646">
        <f t="shared" si="2"/>
        <v>888178772.57000017</v>
      </c>
      <c r="M26" s="647">
        <f t="shared" si="3"/>
        <v>613383731.04413176</v>
      </c>
      <c r="N26" s="156"/>
      <c r="O26" s="156"/>
      <c r="P26" s="156"/>
      <c r="Q26" s="156"/>
      <c r="R26" s="156"/>
      <c r="S26" s="156"/>
      <c r="AE26" s="118"/>
      <c r="AF26" s="118"/>
      <c r="AG26" s="118"/>
      <c r="AH26" s="118"/>
      <c r="AI26" s="118"/>
      <c r="AJ26" s="118"/>
      <c r="AK26" s="118"/>
      <c r="AL26" s="118"/>
      <c r="AM26" s="118"/>
      <c r="AN26" s="118"/>
      <c r="AO26" s="118"/>
      <c r="AP26" s="118"/>
      <c r="AQ26" s="118"/>
      <c r="AR26" s="118"/>
      <c r="AS26" s="118"/>
      <c r="AT26" s="118"/>
      <c r="AU26" s="118"/>
      <c r="AV26" s="118"/>
      <c r="AW26" s="118"/>
      <c r="AX26" s="118"/>
      <c r="AY26" s="118"/>
      <c r="AZ26" s="118"/>
      <c r="BA26" s="118"/>
      <c r="BB26" s="118"/>
      <c r="BC26" s="118"/>
      <c r="BD26" s="118"/>
      <c r="BE26" s="118"/>
      <c r="BF26" s="118"/>
      <c r="BG26" s="118"/>
      <c r="BH26" s="118"/>
      <c r="BI26" s="118"/>
      <c r="BJ26" s="118"/>
    </row>
    <row r="27" spans="1:62" x14ac:dyDescent="0.3">
      <c r="A27" s="108" t="s">
        <v>262</v>
      </c>
      <c r="B27" s="109">
        <f>SUM(B17:B26)</f>
        <v>64658254563.800011</v>
      </c>
      <c r="C27" s="109">
        <f>SUM(C17:C26)</f>
        <v>5390496309.3800001</v>
      </c>
      <c r="D27" s="109">
        <f t="shared" ref="D27:M27" si="5">SUM(D17:D26)</f>
        <v>869967724.59000003</v>
      </c>
      <c r="E27" s="109">
        <f>SUM(E17:E26)</f>
        <v>0</v>
      </c>
      <c r="F27" s="109">
        <f>SUM(F17:F26)</f>
        <v>69178783148.590012</v>
      </c>
      <c r="G27" s="109">
        <f t="shared" si="5"/>
        <v>-31902036600.0979</v>
      </c>
      <c r="H27" s="109">
        <f t="shared" si="5"/>
        <v>2856121190.2425203</v>
      </c>
      <c r="I27" s="109">
        <f t="shared" si="5"/>
        <v>349137998.04000002</v>
      </c>
      <c r="J27" s="109">
        <f t="shared" si="5"/>
        <v>0</v>
      </c>
      <c r="K27" s="109">
        <f t="shared" si="5"/>
        <v>-34409019792.300423</v>
      </c>
      <c r="L27" s="109">
        <f>SUM(L17:L26)</f>
        <v>34769763356.289574</v>
      </c>
      <c r="M27" s="109">
        <f t="shared" si="5"/>
        <v>32756217963.702099</v>
      </c>
      <c r="N27" s="156"/>
      <c r="O27" s="156"/>
      <c r="P27" s="156"/>
      <c r="Q27" s="156"/>
      <c r="R27" s="156"/>
      <c r="S27" s="156"/>
      <c r="AE27" s="118"/>
      <c r="AF27" s="118"/>
      <c r="AG27" s="118"/>
      <c r="AH27" s="118"/>
      <c r="AI27" s="118"/>
      <c r="AJ27" s="118"/>
      <c r="AK27" s="118"/>
      <c r="AL27" s="118"/>
      <c r="AM27" s="118"/>
      <c r="AN27" s="118"/>
      <c r="AO27" s="118"/>
      <c r="AP27" s="118"/>
      <c r="AQ27" s="118"/>
      <c r="AR27" s="118"/>
      <c r="AS27" s="118"/>
      <c r="AT27" s="118"/>
      <c r="AU27" s="118"/>
      <c r="AV27" s="118"/>
      <c r="AW27" s="118"/>
      <c r="AX27" s="118"/>
      <c r="AY27" s="118"/>
      <c r="AZ27" s="118"/>
      <c r="BA27" s="118"/>
      <c r="BB27" s="118"/>
      <c r="BC27" s="118"/>
      <c r="BD27" s="118"/>
      <c r="BE27" s="118"/>
      <c r="BF27" s="118"/>
      <c r="BG27" s="118"/>
      <c r="BH27" s="118"/>
      <c r="BI27" s="118"/>
      <c r="BJ27" s="118"/>
    </row>
    <row r="28" spans="1:62" x14ac:dyDescent="0.3">
      <c r="F28" s="498"/>
    </row>
    <row r="29" spans="1:62" ht="36.75" customHeight="1" x14ac:dyDescent="0.3">
      <c r="A29" s="794" t="s">
        <v>1046</v>
      </c>
      <c r="B29" s="794"/>
      <c r="C29" s="794"/>
      <c r="D29" s="794"/>
      <c r="E29" s="794"/>
      <c r="F29" s="794"/>
      <c r="G29" s="794"/>
      <c r="H29" s="794"/>
      <c r="I29" s="794"/>
      <c r="J29" s="794"/>
      <c r="K29" s="794"/>
      <c r="L29" s="794"/>
    </row>
    <row r="30" spans="1:62" x14ac:dyDescent="0.3">
      <c r="A30" s="794" t="s">
        <v>1211</v>
      </c>
      <c r="B30" s="794"/>
      <c r="C30" s="794"/>
      <c r="D30" s="794"/>
      <c r="E30" s="794"/>
      <c r="F30" s="794"/>
      <c r="G30" s="794"/>
      <c r="H30" s="794"/>
      <c r="I30" s="794"/>
      <c r="J30" s="794"/>
      <c r="K30" s="794"/>
      <c r="L30" s="794"/>
    </row>
    <row r="31" spans="1:62" x14ac:dyDescent="0.3">
      <c r="A31" s="794"/>
      <c r="B31" s="794"/>
      <c r="C31" s="794"/>
      <c r="D31" s="794"/>
      <c r="E31" s="794"/>
      <c r="F31" s="794"/>
      <c r="G31" s="794"/>
      <c r="H31" s="794"/>
      <c r="I31" s="794"/>
      <c r="J31" s="794"/>
      <c r="K31" s="794"/>
      <c r="L31" s="794"/>
    </row>
    <row r="32" spans="1:62" x14ac:dyDescent="0.3">
      <c r="A32" s="794"/>
      <c r="B32" s="794"/>
      <c r="C32" s="794"/>
      <c r="D32" s="794"/>
      <c r="E32" s="794"/>
      <c r="F32" s="794"/>
      <c r="G32" s="794"/>
      <c r="H32" s="794"/>
      <c r="I32" s="794"/>
      <c r="J32" s="794"/>
      <c r="K32" s="794"/>
      <c r="L32" s="794"/>
    </row>
  </sheetData>
  <mergeCells count="3">
    <mergeCell ref="A12:M12"/>
    <mergeCell ref="A29:L29"/>
    <mergeCell ref="A30:L32"/>
  </mergeCells>
  <hyperlinks>
    <hyperlink ref="L1" location="BG!A1" display="BG"/>
  </hyperlinks>
  <printOptions horizontalCentered="1"/>
  <pageMargins left="0.70866141732283472" right="0.70866141732283472" top="0.74803149606299213" bottom="0.74803149606299213" header="0.31496062992125984" footer="0.31496062992125984"/>
  <pageSetup paperSize="9" scale="58" orientation="landscape" r:id="rId1"/>
  <colBreaks count="1" manualBreakCount="1">
    <brk id="13"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00B0F0"/>
    <pageSetUpPr fitToPage="1"/>
  </sheetPr>
  <dimension ref="A1:IV21"/>
  <sheetViews>
    <sheetView showGridLines="0" zoomScaleNormal="100" zoomScaleSheetLayoutView="90" workbookViewId="0">
      <selection activeCell="A20" sqref="A1:D20"/>
    </sheetView>
  </sheetViews>
  <sheetFormatPr baseColWidth="10" defaultRowHeight="14.4" x14ac:dyDescent="0.3"/>
  <cols>
    <col min="1" max="1" width="34.109375" customWidth="1"/>
    <col min="2" max="3" width="22.6640625" customWidth="1"/>
  </cols>
  <sheetData>
    <row r="1" spans="1:256" x14ac:dyDescent="0.3">
      <c r="A1" t="str">
        <f>Indice!C1</f>
        <v>SALLUSTRO Y CIA. S..A</v>
      </c>
      <c r="C1" s="139" t="s">
        <v>117</v>
      </c>
    </row>
    <row r="4" spans="1:256" x14ac:dyDescent="0.3">
      <c r="A4" s="289" t="s">
        <v>269</v>
      </c>
      <c r="B4" s="289"/>
      <c r="C4" s="289"/>
      <c r="D4" s="289"/>
      <c r="E4" s="795"/>
      <c r="F4" s="795"/>
      <c r="G4" s="795"/>
      <c r="H4" s="795"/>
      <c r="I4" s="795"/>
      <c r="J4" s="795"/>
      <c r="K4" s="795"/>
      <c r="L4" s="795"/>
      <c r="M4" s="795"/>
      <c r="N4" s="795"/>
      <c r="O4" s="795"/>
      <c r="P4" s="795"/>
      <c r="Q4" s="795"/>
      <c r="R4" s="795"/>
      <c r="S4" s="795"/>
      <c r="T4" s="795"/>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795"/>
      <c r="BN4" s="795"/>
      <c r="BO4" s="795"/>
      <c r="BP4" s="795"/>
      <c r="BQ4" s="795"/>
      <c r="BR4" s="795"/>
      <c r="BS4" s="795"/>
      <c r="BT4" s="795"/>
      <c r="BU4" s="795"/>
      <c r="BV4" s="795"/>
      <c r="BW4" s="795"/>
      <c r="BX4" s="795"/>
      <c r="BY4" s="795"/>
      <c r="BZ4" s="795"/>
      <c r="CA4" s="795"/>
      <c r="CB4" s="795"/>
      <c r="CC4" s="795"/>
      <c r="CD4" s="795"/>
      <c r="CE4" s="795"/>
      <c r="CF4" s="795"/>
      <c r="CG4" s="795"/>
      <c r="CH4" s="795"/>
      <c r="CI4" s="795"/>
      <c r="CJ4" s="795"/>
      <c r="CK4" s="795"/>
      <c r="CL4" s="795"/>
      <c r="CM4" s="795"/>
      <c r="CN4" s="795"/>
      <c r="CO4" s="795"/>
      <c r="CP4" s="795"/>
      <c r="CQ4" s="795"/>
      <c r="CR4" s="795"/>
      <c r="CS4" s="795"/>
      <c r="CT4" s="795"/>
      <c r="CU4" s="795"/>
      <c r="CV4" s="795"/>
      <c r="CW4" s="795"/>
      <c r="CX4" s="795"/>
      <c r="CY4" s="795"/>
      <c r="CZ4" s="795"/>
      <c r="DA4" s="795"/>
      <c r="DB4" s="795"/>
      <c r="DC4" s="795"/>
      <c r="DD4" s="795"/>
      <c r="DE4" s="795"/>
      <c r="DF4" s="795"/>
      <c r="DG4" s="795"/>
      <c r="DH4" s="795"/>
      <c r="DI4" s="795"/>
      <c r="DJ4" s="795"/>
      <c r="DK4" s="795"/>
      <c r="DL4" s="795"/>
      <c r="DM4" s="795"/>
      <c r="DN4" s="795"/>
      <c r="DO4" s="795"/>
      <c r="DP4" s="795"/>
      <c r="DQ4" s="795"/>
      <c r="DR4" s="795"/>
      <c r="DS4" s="795"/>
      <c r="DT4" s="795"/>
      <c r="DU4" s="795"/>
      <c r="DV4" s="795"/>
      <c r="DW4" s="795"/>
      <c r="DX4" s="795"/>
      <c r="DY4" s="795"/>
      <c r="DZ4" s="795"/>
      <c r="EA4" s="795"/>
      <c r="EB4" s="795"/>
      <c r="EC4" s="795"/>
      <c r="ED4" s="795"/>
      <c r="EE4" s="795"/>
      <c r="EF4" s="795"/>
      <c r="EG4" s="795"/>
      <c r="EH4" s="795"/>
      <c r="EI4" s="795"/>
      <c r="EJ4" s="795"/>
      <c r="EK4" s="795"/>
      <c r="EL4" s="795"/>
      <c r="EM4" s="795"/>
      <c r="EN4" s="795"/>
      <c r="EO4" s="795"/>
      <c r="EP4" s="795"/>
      <c r="EQ4" s="795"/>
      <c r="ER4" s="795"/>
      <c r="ES4" s="795"/>
      <c r="ET4" s="795"/>
      <c r="EU4" s="795"/>
      <c r="EV4" s="795"/>
      <c r="EW4" s="795"/>
      <c r="EX4" s="795"/>
      <c r="EY4" s="795"/>
      <c r="EZ4" s="795"/>
      <c r="FA4" s="795"/>
      <c r="FB4" s="795"/>
      <c r="FC4" s="795"/>
      <c r="FD4" s="795"/>
      <c r="FE4" s="795"/>
      <c r="FF4" s="795"/>
      <c r="FG4" s="795"/>
      <c r="FH4" s="795"/>
      <c r="FI4" s="795"/>
      <c r="FJ4" s="795"/>
      <c r="FK4" s="795"/>
      <c r="FL4" s="795"/>
      <c r="FM4" s="795"/>
      <c r="FN4" s="795"/>
      <c r="FO4" s="795"/>
      <c r="FP4" s="795"/>
      <c r="FQ4" s="795"/>
      <c r="FR4" s="795"/>
      <c r="FS4" s="795"/>
      <c r="FT4" s="795"/>
      <c r="FU4" s="795"/>
      <c r="FV4" s="795"/>
      <c r="FW4" s="795"/>
      <c r="FX4" s="795"/>
      <c r="FY4" s="795"/>
      <c r="FZ4" s="795"/>
      <c r="GA4" s="795"/>
      <c r="GB4" s="795"/>
      <c r="GC4" s="795"/>
      <c r="GD4" s="795"/>
      <c r="GE4" s="795"/>
      <c r="GF4" s="795"/>
      <c r="GG4" s="795"/>
      <c r="GH4" s="795"/>
      <c r="GI4" s="795"/>
      <c r="GJ4" s="795"/>
      <c r="GK4" s="795"/>
      <c r="GL4" s="795"/>
      <c r="GM4" s="795"/>
      <c r="GN4" s="795"/>
      <c r="GO4" s="795"/>
      <c r="GP4" s="795"/>
      <c r="GQ4" s="795"/>
      <c r="GR4" s="795"/>
      <c r="GS4" s="795"/>
      <c r="GT4" s="795"/>
      <c r="GU4" s="795"/>
      <c r="GV4" s="795"/>
      <c r="GW4" s="795"/>
      <c r="GX4" s="795"/>
      <c r="GY4" s="795"/>
      <c r="GZ4" s="795"/>
      <c r="HA4" s="795"/>
      <c r="HB4" s="795"/>
      <c r="HC4" s="795"/>
      <c r="HD4" s="795"/>
      <c r="HE4" s="795"/>
      <c r="HF4" s="795"/>
      <c r="HG4" s="795"/>
      <c r="HH4" s="795"/>
      <c r="HI4" s="795"/>
      <c r="HJ4" s="795"/>
      <c r="HK4" s="795"/>
      <c r="HL4" s="795"/>
      <c r="HM4" s="795"/>
      <c r="HN4" s="795"/>
      <c r="HO4" s="795"/>
      <c r="HP4" s="795"/>
      <c r="HQ4" s="795"/>
      <c r="HR4" s="795"/>
      <c r="HS4" s="795"/>
      <c r="HT4" s="795"/>
      <c r="HU4" s="795"/>
      <c r="HV4" s="795"/>
      <c r="HW4" s="795"/>
      <c r="HX4" s="795"/>
      <c r="HY4" s="795"/>
      <c r="HZ4" s="795"/>
      <c r="IA4" s="795"/>
      <c r="IB4" s="795"/>
      <c r="IC4" s="795"/>
      <c r="ID4" s="795"/>
      <c r="IE4" s="795"/>
      <c r="IF4" s="795"/>
      <c r="IG4" s="795"/>
      <c r="IH4" s="795"/>
      <c r="II4" s="795"/>
      <c r="IJ4" s="795"/>
      <c r="IK4" s="795"/>
      <c r="IL4" s="795"/>
      <c r="IM4" s="795"/>
      <c r="IN4" s="795"/>
      <c r="IO4" s="795"/>
      <c r="IP4" s="795"/>
      <c r="IQ4" s="795"/>
      <c r="IR4" s="795"/>
      <c r="IS4" s="795"/>
      <c r="IT4" s="795"/>
      <c r="IU4" s="795"/>
      <c r="IV4" s="795"/>
    </row>
    <row r="5" spans="1:256" x14ac:dyDescent="0.3">
      <c r="B5" s="785" t="s">
        <v>258</v>
      </c>
      <c r="C5" s="785"/>
    </row>
    <row r="6" spans="1:256" ht="15.75" customHeight="1" x14ac:dyDescent="0.3">
      <c r="A6" s="129"/>
      <c r="B6" s="371">
        <f>IFERROR(IF(Indice!B6="","2XX2",YEAR(Indice!B6)),"2XX2")</f>
        <v>2022</v>
      </c>
      <c r="C6" s="371">
        <f>IFERROR(YEAR(Indice!B6-366),"2XX1")</f>
        <v>2021</v>
      </c>
      <c r="D6" s="129"/>
    </row>
    <row r="7" spans="1:256" ht="15" customHeight="1" x14ac:dyDescent="0.3">
      <c r="A7" s="131" t="s">
        <v>109</v>
      </c>
      <c r="B7" s="11"/>
      <c r="C7" s="11"/>
      <c r="D7" s="11"/>
    </row>
    <row r="8" spans="1:256" ht="15" customHeight="1" x14ac:dyDescent="0.3">
      <c r="A8" s="50" t="s">
        <v>112</v>
      </c>
      <c r="B8" s="50"/>
      <c r="C8" s="50"/>
      <c r="D8" s="50"/>
      <c r="E8" s="750"/>
      <c r="F8" s="750"/>
      <c r="G8" s="750"/>
      <c r="H8" s="750"/>
      <c r="I8" s="750"/>
      <c r="J8" s="750"/>
      <c r="K8" s="750"/>
      <c r="L8" s="750"/>
      <c r="M8" s="750"/>
      <c r="N8" s="750"/>
      <c r="O8" s="750"/>
      <c r="P8" s="750"/>
      <c r="Q8" s="750"/>
      <c r="R8" s="750"/>
      <c r="S8" s="750"/>
      <c r="T8" s="750"/>
      <c r="U8" s="750"/>
      <c r="V8" s="750"/>
      <c r="W8" s="750"/>
      <c r="X8" s="750"/>
      <c r="Y8" s="750"/>
      <c r="Z8" s="750"/>
      <c r="AA8" s="750"/>
      <c r="AB8" s="750"/>
      <c r="AC8" s="750"/>
      <c r="AD8" s="750"/>
      <c r="AE8" s="750"/>
      <c r="AF8" s="750"/>
      <c r="AG8" s="750"/>
      <c r="AH8" s="750"/>
      <c r="AI8" s="750"/>
      <c r="AJ8" s="750"/>
      <c r="AK8" s="750"/>
      <c r="AL8" s="750"/>
      <c r="AM8" s="750"/>
      <c r="AN8" s="750"/>
      <c r="AO8" s="750"/>
      <c r="AP8" s="750"/>
      <c r="AQ8" s="750"/>
      <c r="AR8" s="750"/>
      <c r="AS8" s="750"/>
      <c r="AT8" s="750"/>
      <c r="AU8" s="750"/>
      <c r="AV8" s="750"/>
      <c r="AW8" s="750"/>
      <c r="AX8" s="750"/>
      <c r="AY8" s="750"/>
      <c r="AZ8" s="750"/>
      <c r="BA8" s="750"/>
      <c r="BB8" s="750"/>
      <c r="BC8" s="750"/>
      <c r="BD8" s="750"/>
      <c r="BE8" s="750"/>
      <c r="BF8" s="750"/>
      <c r="BG8" s="750"/>
      <c r="BH8" s="750"/>
      <c r="BI8" s="750"/>
      <c r="BJ8" s="750"/>
      <c r="BK8" s="750"/>
      <c r="BL8" s="750"/>
      <c r="BM8" s="750"/>
      <c r="BN8" s="750"/>
      <c r="BO8" s="750"/>
      <c r="BP8" s="750"/>
      <c r="BQ8" s="750"/>
      <c r="BR8" s="750"/>
      <c r="BS8" s="750"/>
      <c r="BT8" s="750"/>
      <c r="BU8" s="750"/>
      <c r="BV8" s="750"/>
      <c r="BW8" s="750"/>
      <c r="BX8" s="750"/>
      <c r="BY8" s="750"/>
      <c r="BZ8" s="750"/>
      <c r="CA8" s="750"/>
      <c r="CB8" s="750"/>
      <c r="CC8" s="750"/>
      <c r="CD8" s="750"/>
      <c r="CE8" s="750"/>
      <c r="CF8" s="750"/>
      <c r="CG8" s="750"/>
      <c r="CH8" s="750"/>
      <c r="CI8" s="750"/>
      <c r="CJ8" s="750"/>
      <c r="CK8" s="750"/>
      <c r="CL8" s="750"/>
      <c r="CM8" s="750"/>
      <c r="CN8" s="750"/>
      <c r="CO8" s="750"/>
      <c r="CP8" s="750"/>
      <c r="CQ8" s="750"/>
      <c r="CR8" s="750"/>
      <c r="CS8" s="750"/>
      <c r="CT8" s="750"/>
      <c r="CU8" s="750"/>
      <c r="CV8" s="750"/>
      <c r="CW8" s="750"/>
      <c r="CX8" s="750"/>
      <c r="CY8" s="750"/>
      <c r="CZ8" s="750"/>
      <c r="DA8" s="750"/>
      <c r="DB8" s="750"/>
      <c r="DC8" s="750"/>
      <c r="DD8" s="750"/>
      <c r="DE8" s="750"/>
      <c r="DF8" s="750"/>
      <c r="DG8" s="750"/>
      <c r="DH8" s="750"/>
      <c r="DI8" s="750"/>
      <c r="DJ8" s="750"/>
      <c r="DK8" s="750"/>
      <c r="DL8" s="750"/>
      <c r="DM8" s="750"/>
      <c r="DN8" s="750"/>
      <c r="DO8" s="750"/>
      <c r="DP8" s="750"/>
      <c r="DQ8" s="750"/>
      <c r="DR8" s="750"/>
      <c r="DS8" s="750"/>
      <c r="DT8" s="750"/>
      <c r="DU8" s="750"/>
      <c r="DV8" s="750"/>
      <c r="DW8" s="750"/>
      <c r="DX8" s="750"/>
      <c r="DY8" s="750"/>
      <c r="DZ8" s="750"/>
      <c r="EA8" s="750"/>
      <c r="EB8" s="750"/>
      <c r="EC8" s="750"/>
      <c r="ED8" s="750"/>
      <c r="EE8" s="750"/>
      <c r="EF8" s="750"/>
      <c r="EG8" s="750"/>
      <c r="EH8" s="750"/>
      <c r="EI8" s="750"/>
      <c r="EJ8" s="750"/>
      <c r="EK8" s="750"/>
      <c r="EL8" s="750"/>
      <c r="EM8" s="750"/>
      <c r="EN8" s="750"/>
      <c r="EO8" s="750"/>
      <c r="EP8" s="750"/>
      <c r="EQ8" s="750"/>
      <c r="ER8" s="750"/>
      <c r="ES8" s="750"/>
      <c r="ET8" s="750"/>
      <c r="EU8" s="750"/>
      <c r="EV8" s="750"/>
      <c r="EW8" s="750"/>
      <c r="EX8" s="750"/>
      <c r="EY8" s="750"/>
      <c r="EZ8" s="750"/>
      <c r="FA8" s="750"/>
      <c r="FB8" s="750"/>
      <c r="FC8" s="750"/>
      <c r="FD8" s="750"/>
      <c r="FE8" s="750"/>
      <c r="FF8" s="750"/>
      <c r="FG8" s="750"/>
      <c r="FH8" s="750"/>
      <c r="FI8" s="750"/>
      <c r="FJ8" s="750"/>
      <c r="FK8" s="750"/>
      <c r="FL8" s="750"/>
      <c r="FM8" s="750"/>
      <c r="FN8" s="750"/>
      <c r="FO8" s="750"/>
      <c r="FP8" s="750"/>
      <c r="FQ8" s="750"/>
      <c r="FR8" s="750"/>
      <c r="FS8" s="750"/>
      <c r="FT8" s="750"/>
      <c r="FU8" s="750"/>
      <c r="FV8" s="750"/>
      <c r="FW8" s="750"/>
      <c r="FX8" s="750"/>
      <c r="FY8" s="750"/>
      <c r="FZ8" s="750"/>
      <c r="GA8" s="750"/>
      <c r="GB8" s="750"/>
      <c r="GC8" s="750"/>
      <c r="GD8" s="750"/>
      <c r="GE8" s="750"/>
      <c r="GF8" s="750"/>
      <c r="GG8" s="750"/>
      <c r="GH8" s="750"/>
      <c r="GI8" s="750"/>
      <c r="GJ8" s="750"/>
      <c r="GK8" s="750"/>
      <c r="GL8" s="750"/>
      <c r="GM8" s="750"/>
      <c r="GN8" s="750"/>
      <c r="GO8" s="750"/>
      <c r="GP8" s="750"/>
      <c r="GQ8" s="750"/>
      <c r="GR8" s="750"/>
      <c r="GS8" s="750"/>
      <c r="GT8" s="750"/>
      <c r="GU8" s="750"/>
      <c r="GV8" s="750"/>
      <c r="GW8" s="750"/>
      <c r="GX8" s="750"/>
      <c r="GY8" s="750"/>
      <c r="GZ8" s="750"/>
      <c r="HA8" s="750"/>
      <c r="HB8" s="750"/>
      <c r="HC8" s="750"/>
      <c r="HD8" s="750"/>
      <c r="HE8" s="750"/>
      <c r="HF8" s="750"/>
      <c r="HG8" s="750"/>
      <c r="HH8" s="750"/>
      <c r="HI8" s="750"/>
      <c r="HJ8" s="750"/>
      <c r="HK8" s="750"/>
      <c r="HL8" s="750"/>
      <c r="HM8" s="750"/>
      <c r="HN8" s="750"/>
      <c r="HO8" s="750"/>
      <c r="HP8" s="750"/>
      <c r="HQ8" s="750"/>
      <c r="HR8" s="750"/>
      <c r="HS8" s="750"/>
      <c r="HT8" s="750"/>
      <c r="HU8" s="750"/>
      <c r="HV8" s="750"/>
      <c r="HW8" s="750"/>
      <c r="HX8" s="750"/>
      <c r="HY8" s="750"/>
      <c r="HZ8" s="750"/>
      <c r="IA8" s="750"/>
      <c r="IB8" s="750"/>
      <c r="IC8" s="750"/>
      <c r="ID8" s="750"/>
      <c r="IE8" s="750"/>
      <c r="IF8" s="750"/>
      <c r="IG8" s="750"/>
      <c r="IH8" s="750"/>
      <c r="II8" s="750"/>
      <c r="IJ8" s="750"/>
      <c r="IK8" s="750"/>
      <c r="IL8" s="750"/>
      <c r="IM8" s="750"/>
      <c r="IN8" s="750"/>
      <c r="IO8" s="750"/>
      <c r="IP8" s="750"/>
      <c r="IQ8" s="750"/>
      <c r="IR8" s="750"/>
      <c r="IS8" s="750"/>
      <c r="IT8" s="750"/>
      <c r="IU8" s="750"/>
      <c r="IV8" s="750"/>
    </row>
    <row r="9" spans="1:256" ht="15" customHeight="1" x14ac:dyDescent="0.3">
      <c r="A9" s="132" t="s">
        <v>2</v>
      </c>
      <c r="B9" s="236">
        <f>B8</f>
        <v>0</v>
      </c>
      <c r="C9" s="236">
        <f>C8</f>
        <v>0</v>
      </c>
      <c r="D9" s="50"/>
      <c r="E9" s="128"/>
      <c r="F9" s="128"/>
      <c r="G9" s="128"/>
      <c r="H9" s="128"/>
      <c r="I9" s="128"/>
      <c r="J9" s="128"/>
      <c r="K9" s="128"/>
      <c r="L9" s="128"/>
      <c r="M9" s="128"/>
      <c r="N9" s="128"/>
      <c r="O9" s="128"/>
      <c r="P9" s="128"/>
      <c r="Q9" s="128"/>
      <c r="R9" s="128"/>
      <c r="S9" s="128"/>
      <c r="T9" s="128"/>
      <c r="U9" s="128"/>
      <c r="V9" s="128"/>
      <c r="W9" s="128"/>
      <c r="X9" s="128"/>
      <c r="Y9" s="128"/>
      <c r="Z9" s="128"/>
      <c r="AA9" s="128"/>
      <c r="AB9" s="128"/>
      <c r="AC9" s="128"/>
      <c r="AD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c r="CB9" s="128"/>
      <c r="CC9" s="128"/>
      <c r="CD9" s="128"/>
      <c r="CE9" s="128"/>
      <c r="CF9" s="128"/>
      <c r="CG9" s="128"/>
      <c r="CH9" s="128"/>
      <c r="CI9" s="128"/>
      <c r="CJ9" s="128"/>
      <c r="CK9" s="128"/>
      <c r="CL9" s="128"/>
      <c r="CM9" s="128"/>
      <c r="CN9" s="128"/>
      <c r="CO9" s="128"/>
      <c r="CP9" s="128"/>
      <c r="CQ9" s="128"/>
      <c r="CR9" s="128"/>
      <c r="CS9" s="128"/>
      <c r="CT9" s="128"/>
      <c r="CU9" s="128"/>
      <c r="CV9" s="128"/>
      <c r="CW9" s="128"/>
      <c r="CX9" s="128"/>
      <c r="CY9" s="128"/>
      <c r="CZ9" s="128"/>
      <c r="DA9" s="128"/>
      <c r="DB9" s="128"/>
      <c r="DC9" s="128"/>
      <c r="DD9" s="128"/>
      <c r="DE9" s="128"/>
      <c r="DF9" s="128"/>
      <c r="DG9" s="128"/>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128"/>
      <c r="IK9" s="128"/>
      <c r="IL9" s="128"/>
      <c r="IM9" s="128"/>
      <c r="IN9" s="128"/>
      <c r="IO9" s="128"/>
      <c r="IP9" s="128"/>
      <c r="IQ9" s="128"/>
      <c r="IR9" s="128"/>
      <c r="IS9" s="128"/>
      <c r="IT9" s="128"/>
      <c r="IU9" s="128"/>
      <c r="IV9" s="128"/>
    </row>
    <row r="10" spans="1:256" ht="15" customHeight="1" x14ac:dyDescent="0.3">
      <c r="A10" s="50"/>
      <c r="B10" s="50"/>
      <c r="C10" s="50"/>
      <c r="D10" s="50"/>
      <c r="E10" s="750"/>
      <c r="F10" s="750"/>
      <c r="G10" s="750"/>
      <c r="H10" s="750"/>
      <c r="I10" s="750"/>
      <c r="J10" s="750"/>
      <c r="K10" s="750"/>
      <c r="L10" s="750"/>
      <c r="M10" s="750"/>
      <c r="N10" s="750"/>
      <c r="O10" s="750"/>
      <c r="P10" s="750"/>
      <c r="Q10" s="750"/>
      <c r="R10" s="750"/>
      <c r="S10" s="750"/>
      <c r="T10" s="750"/>
      <c r="U10" s="750"/>
      <c r="V10" s="750"/>
      <c r="W10" s="750"/>
      <c r="X10" s="750"/>
      <c r="Y10" s="750"/>
      <c r="Z10" s="750"/>
      <c r="AA10" s="750"/>
      <c r="AB10" s="750"/>
      <c r="AC10" s="750"/>
      <c r="AD10" s="750"/>
      <c r="AE10" s="750"/>
      <c r="AF10" s="750"/>
      <c r="AG10" s="750"/>
      <c r="AH10" s="750"/>
      <c r="AI10" s="750"/>
      <c r="AJ10" s="750"/>
      <c r="AK10" s="750"/>
      <c r="AL10" s="750"/>
      <c r="AM10" s="750"/>
      <c r="AN10" s="750"/>
      <c r="AO10" s="750"/>
      <c r="AP10" s="750"/>
      <c r="AQ10" s="750"/>
      <c r="AR10" s="750"/>
      <c r="AS10" s="750"/>
      <c r="AT10" s="750"/>
      <c r="AU10" s="750"/>
      <c r="AV10" s="750"/>
      <c r="AW10" s="750"/>
      <c r="AX10" s="750"/>
      <c r="AY10" s="750"/>
      <c r="AZ10" s="750"/>
      <c r="BA10" s="750"/>
      <c r="BB10" s="750"/>
      <c r="BC10" s="750"/>
      <c r="BD10" s="750"/>
      <c r="BE10" s="750"/>
      <c r="BF10" s="750"/>
      <c r="BG10" s="750"/>
      <c r="BH10" s="750"/>
      <c r="BI10" s="750"/>
      <c r="BJ10" s="750"/>
      <c r="BK10" s="750"/>
      <c r="BL10" s="750"/>
      <c r="BM10" s="750"/>
      <c r="BN10" s="750"/>
      <c r="BO10" s="750"/>
      <c r="BP10" s="750"/>
      <c r="BQ10" s="750"/>
      <c r="BR10" s="750"/>
      <c r="BS10" s="750"/>
      <c r="BT10" s="750"/>
      <c r="BU10" s="750"/>
      <c r="BV10" s="750"/>
      <c r="BW10" s="750"/>
      <c r="BX10" s="750"/>
      <c r="BY10" s="750"/>
      <c r="BZ10" s="750"/>
      <c r="CA10" s="750"/>
      <c r="CB10" s="750"/>
      <c r="CC10" s="750"/>
      <c r="CD10" s="750"/>
      <c r="CE10" s="750"/>
      <c r="CF10" s="750"/>
      <c r="CG10" s="750"/>
      <c r="CH10" s="750"/>
      <c r="CI10" s="750"/>
      <c r="CJ10" s="750"/>
      <c r="CK10" s="750"/>
      <c r="CL10" s="750"/>
      <c r="CM10" s="750"/>
      <c r="CN10" s="750"/>
      <c r="CO10" s="750"/>
      <c r="CP10" s="750"/>
      <c r="CQ10" s="750"/>
      <c r="CR10" s="750"/>
      <c r="CS10" s="750"/>
      <c r="CT10" s="750"/>
      <c r="CU10" s="750"/>
      <c r="CV10" s="750"/>
      <c r="CW10" s="750"/>
      <c r="CX10" s="750"/>
      <c r="CY10" s="750"/>
      <c r="CZ10" s="750"/>
      <c r="DA10" s="750"/>
      <c r="DB10" s="750"/>
      <c r="DC10" s="750"/>
      <c r="DD10" s="750"/>
      <c r="DE10" s="750"/>
      <c r="DF10" s="750"/>
      <c r="DG10" s="750"/>
      <c r="DH10" s="750"/>
      <c r="DI10" s="750"/>
      <c r="DJ10" s="750"/>
      <c r="DK10" s="750"/>
      <c r="DL10" s="750"/>
      <c r="DM10" s="750"/>
      <c r="DN10" s="750"/>
      <c r="DO10" s="750"/>
      <c r="DP10" s="750"/>
      <c r="DQ10" s="750"/>
      <c r="DR10" s="750"/>
      <c r="DS10" s="750"/>
      <c r="DT10" s="750"/>
      <c r="DU10" s="750"/>
      <c r="DV10" s="750"/>
      <c r="DW10" s="750"/>
      <c r="DX10" s="750"/>
      <c r="DY10" s="750"/>
      <c r="DZ10" s="750"/>
      <c r="EA10" s="750"/>
      <c r="EB10" s="750"/>
      <c r="EC10" s="750"/>
      <c r="ED10" s="750"/>
      <c r="EE10" s="750"/>
      <c r="EF10" s="750"/>
      <c r="EG10" s="750"/>
      <c r="EH10" s="750"/>
      <c r="EI10" s="750"/>
      <c r="EJ10" s="750"/>
      <c r="EK10" s="750"/>
      <c r="EL10" s="750"/>
      <c r="EM10" s="750"/>
      <c r="EN10" s="750"/>
      <c r="EO10" s="750"/>
      <c r="EP10" s="750"/>
      <c r="EQ10" s="750"/>
      <c r="ER10" s="750"/>
      <c r="ES10" s="750"/>
      <c r="ET10" s="750"/>
      <c r="EU10" s="750"/>
      <c r="EV10" s="750"/>
      <c r="EW10" s="750"/>
      <c r="EX10" s="750"/>
      <c r="EY10" s="750"/>
      <c r="EZ10" s="750"/>
      <c r="FA10" s="750"/>
      <c r="FB10" s="750"/>
      <c r="FC10" s="750"/>
      <c r="FD10" s="750"/>
      <c r="FE10" s="750"/>
      <c r="FF10" s="750"/>
      <c r="FG10" s="750"/>
      <c r="FH10" s="750"/>
      <c r="FI10" s="750"/>
      <c r="FJ10" s="750"/>
      <c r="FK10" s="750"/>
      <c r="FL10" s="750"/>
      <c r="FM10" s="750"/>
      <c r="FN10" s="750"/>
      <c r="FO10" s="750"/>
      <c r="FP10" s="750"/>
      <c r="FQ10" s="750"/>
      <c r="FR10" s="750"/>
      <c r="FS10" s="750"/>
      <c r="FT10" s="750"/>
      <c r="FU10" s="750"/>
      <c r="FV10" s="750"/>
      <c r="FW10" s="750"/>
      <c r="FX10" s="750"/>
      <c r="FY10" s="750"/>
      <c r="FZ10" s="750"/>
      <c r="GA10" s="750"/>
      <c r="GB10" s="750"/>
      <c r="GC10" s="750"/>
      <c r="GD10" s="750"/>
      <c r="GE10" s="750"/>
      <c r="GF10" s="750"/>
      <c r="GG10" s="750"/>
      <c r="GH10" s="750"/>
      <c r="GI10" s="750"/>
      <c r="GJ10" s="750"/>
      <c r="GK10" s="750"/>
      <c r="GL10" s="750"/>
      <c r="GM10" s="750"/>
      <c r="GN10" s="750"/>
      <c r="GO10" s="750"/>
      <c r="GP10" s="750"/>
      <c r="GQ10" s="750"/>
      <c r="GR10" s="750"/>
      <c r="GS10" s="750"/>
      <c r="GT10" s="750"/>
      <c r="GU10" s="750"/>
      <c r="GV10" s="750"/>
      <c r="GW10" s="750"/>
      <c r="GX10" s="750"/>
      <c r="GY10" s="750"/>
      <c r="GZ10" s="750"/>
      <c r="HA10" s="750"/>
      <c r="HB10" s="750"/>
      <c r="HC10" s="750"/>
      <c r="HD10" s="750"/>
      <c r="HE10" s="750"/>
      <c r="HF10" s="750"/>
      <c r="HG10" s="750"/>
      <c r="HH10" s="750"/>
      <c r="HI10" s="750"/>
      <c r="HJ10" s="750"/>
      <c r="HK10" s="750"/>
      <c r="HL10" s="750"/>
      <c r="HM10" s="750"/>
      <c r="HN10" s="750"/>
      <c r="HO10" s="750"/>
      <c r="HP10" s="750"/>
      <c r="HQ10" s="750"/>
      <c r="HR10" s="750"/>
      <c r="HS10" s="750"/>
      <c r="HT10" s="750"/>
      <c r="HU10" s="750"/>
      <c r="HV10" s="750"/>
      <c r="HW10" s="750"/>
      <c r="HX10" s="750"/>
      <c r="HY10" s="750"/>
      <c r="HZ10" s="750"/>
      <c r="IA10" s="750"/>
      <c r="IB10" s="750"/>
      <c r="IC10" s="750"/>
      <c r="ID10" s="750"/>
      <c r="IE10" s="750"/>
      <c r="IF10" s="750"/>
      <c r="IG10" s="750"/>
      <c r="IH10" s="750"/>
      <c r="II10" s="750"/>
      <c r="IJ10" s="750"/>
      <c r="IK10" s="750"/>
      <c r="IL10" s="750"/>
      <c r="IM10" s="750"/>
      <c r="IN10" s="750"/>
      <c r="IO10" s="750"/>
      <c r="IP10" s="750"/>
      <c r="IQ10" s="750"/>
      <c r="IR10" s="750"/>
      <c r="IS10" s="750"/>
      <c r="IT10" s="750"/>
      <c r="IU10" s="750"/>
      <c r="IV10" s="750"/>
    </row>
    <row r="11" spans="1:256" ht="15" customHeight="1" x14ac:dyDescent="0.3">
      <c r="A11" s="132" t="s">
        <v>110</v>
      </c>
      <c r="B11" s="50"/>
      <c r="C11" s="50"/>
      <c r="D11" s="50"/>
      <c r="E11" s="750"/>
      <c r="F11" s="750"/>
      <c r="G11" s="750"/>
      <c r="H11" s="750"/>
      <c r="I11" s="750"/>
      <c r="J11" s="750"/>
      <c r="K11" s="750"/>
      <c r="L11" s="750"/>
      <c r="M11" s="750"/>
      <c r="N11" s="750"/>
      <c r="O11" s="750"/>
      <c r="P11" s="750"/>
      <c r="Q11" s="750"/>
      <c r="R11" s="750"/>
      <c r="S11" s="750"/>
      <c r="T11" s="750"/>
      <c r="U11" s="750"/>
      <c r="V11" s="750"/>
      <c r="W11" s="750"/>
      <c r="X11" s="750"/>
      <c r="Y11" s="750"/>
      <c r="Z11" s="750"/>
      <c r="AA11" s="750"/>
      <c r="AB11" s="750"/>
      <c r="AC11" s="750"/>
      <c r="AD11" s="750"/>
      <c r="AE11" s="750"/>
      <c r="AF11" s="750"/>
      <c r="AG11" s="750"/>
      <c r="AH11" s="750"/>
      <c r="AI11" s="750"/>
      <c r="AJ11" s="750"/>
      <c r="AK11" s="750"/>
      <c r="AL11" s="750"/>
      <c r="AM11" s="750"/>
      <c r="AN11" s="750"/>
      <c r="AO11" s="750"/>
      <c r="AP11" s="750"/>
      <c r="AQ11" s="750"/>
      <c r="AR11" s="750"/>
      <c r="AS11" s="750"/>
      <c r="AT11" s="750"/>
      <c r="AU11" s="750"/>
      <c r="AV11" s="750"/>
      <c r="AW11" s="750"/>
      <c r="AX11" s="750"/>
      <c r="AY11" s="750"/>
      <c r="AZ11" s="750"/>
      <c r="BA11" s="750"/>
      <c r="BB11" s="750"/>
      <c r="BC11" s="750"/>
      <c r="BD11" s="750"/>
      <c r="BE11" s="750"/>
      <c r="BF11" s="750"/>
      <c r="BG11" s="750"/>
      <c r="BH11" s="750"/>
      <c r="BI11" s="750"/>
      <c r="BJ11" s="750"/>
      <c r="BK11" s="750"/>
      <c r="BL11" s="750"/>
      <c r="BM11" s="750"/>
      <c r="BN11" s="750"/>
      <c r="BO11" s="750"/>
      <c r="BP11" s="750"/>
      <c r="BQ11" s="750"/>
      <c r="BR11" s="750"/>
      <c r="BS11" s="750"/>
      <c r="BT11" s="750"/>
      <c r="BU11" s="750"/>
      <c r="BV11" s="750"/>
      <c r="BW11" s="750"/>
      <c r="BX11" s="750"/>
      <c r="BY11" s="750"/>
      <c r="BZ11" s="750"/>
      <c r="CA11" s="750"/>
      <c r="CB11" s="750"/>
      <c r="CC11" s="750"/>
      <c r="CD11" s="750"/>
      <c r="CE11" s="750"/>
      <c r="CF11" s="750"/>
      <c r="CG11" s="750"/>
      <c r="CH11" s="750"/>
      <c r="CI11" s="750"/>
      <c r="CJ11" s="750"/>
      <c r="CK11" s="750"/>
      <c r="CL11" s="750"/>
      <c r="CM11" s="750"/>
      <c r="CN11" s="750"/>
      <c r="CO11" s="750"/>
      <c r="CP11" s="750"/>
      <c r="CQ11" s="750"/>
      <c r="CR11" s="750"/>
      <c r="CS11" s="750"/>
      <c r="CT11" s="750"/>
      <c r="CU11" s="750"/>
      <c r="CV11" s="750"/>
      <c r="CW11" s="750"/>
      <c r="CX11" s="750"/>
      <c r="CY11" s="750"/>
      <c r="CZ11" s="750"/>
      <c r="DA11" s="750"/>
      <c r="DB11" s="750"/>
      <c r="DC11" s="750"/>
      <c r="DD11" s="750"/>
      <c r="DE11" s="750"/>
      <c r="DF11" s="750"/>
      <c r="DG11" s="750"/>
      <c r="DH11" s="750"/>
      <c r="DI11" s="750"/>
      <c r="DJ11" s="750"/>
      <c r="DK11" s="750"/>
      <c r="DL11" s="750"/>
      <c r="DM11" s="750"/>
      <c r="DN11" s="750"/>
      <c r="DO11" s="750"/>
      <c r="DP11" s="750"/>
      <c r="DQ11" s="750"/>
      <c r="DR11" s="750"/>
      <c r="DS11" s="750"/>
      <c r="DT11" s="750"/>
      <c r="DU11" s="750"/>
      <c r="DV11" s="750"/>
      <c r="DW11" s="750"/>
      <c r="DX11" s="750"/>
      <c r="DY11" s="750"/>
      <c r="DZ11" s="750"/>
      <c r="EA11" s="750"/>
      <c r="EB11" s="750"/>
      <c r="EC11" s="750"/>
      <c r="ED11" s="750"/>
      <c r="EE11" s="750"/>
      <c r="EF11" s="750"/>
      <c r="EG11" s="750"/>
      <c r="EH11" s="750"/>
      <c r="EI11" s="750"/>
      <c r="EJ11" s="750"/>
      <c r="EK11" s="750"/>
      <c r="EL11" s="750"/>
      <c r="EM11" s="750"/>
      <c r="EN11" s="750"/>
      <c r="EO11" s="750"/>
      <c r="EP11" s="750"/>
      <c r="EQ11" s="750"/>
      <c r="ER11" s="750"/>
      <c r="ES11" s="750"/>
      <c r="ET11" s="750"/>
      <c r="EU11" s="750"/>
      <c r="EV11" s="750"/>
      <c r="EW11" s="750"/>
      <c r="EX11" s="750"/>
      <c r="EY11" s="750"/>
      <c r="EZ11" s="750"/>
      <c r="FA11" s="750"/>
      <c r="FB11" s="750"/>
      <c r="FC11" s="750"/>
      <c r="FD11" s="750"/>
      <c r="FE11" s="750"/>
      <c r="FF11" s="750"/>
      <c r="FG11" s="750"/>
      <c r="FH11" s="750"/>
      <c r="FI11" s="750"/>
      <c r="FJ11" s="750"/>
      <c r="FK11" s="750"/>
      <c r="FL11" s="750"/>
      <c r="FM11" s="750"/>
      <c r="FN11" s="750"/>
      <c r="FO11" s="750"/>
      <c r="FP11" s="750"/>
      <c r="FQ11" s="750"/>
      <c r="FR11" s="750"/>
      <c r="FS11" s="750"/>
      <c r="FT11" s="750"/>
      <c r="FU11" s="750"/>
      <c r="FV11" s="750"/>
      <c r="FW11" s="750"/>
      <c r="FX11" s="750"/>
      <c r="FY11" s="750"/>
      <c r="FZ11" s="750"/>
      <c r="GA11" s="750"/>
      <c r="GB11" s="750"/>
      <c r="GC11" s="750"/>
      <c r="GD11" s="750"/>
      <c r="GE11" s="750"/>
      <c r="GF11" s="750"/>
      <c r="GG11" s="750"/>
      <c r="GH11" s="750"/>
      <c r="GI11" s="750"/>
      <c r="GJ11" s="750"/>
      <c r="GK11" s="750"/>
      <c r="GL11" s="750"/>
      <c r="GM11" s="750"/>
      <c r="GN11" s="750"/>
      <c r="GO11" s="750"/>
      <c r="GP11" s="750"/>
      <c r="GQ11" s="750"/>
      <c r="GR11" s="750"/>
      <c r="GS11" s="750"/>
      <c r="GT11" s="750"/>
      <c r="GU11" s="750"/>
      <c r="GV11" s="750"/>
      <c r="GW11" s="750"/>
      <c r="GX11" s="750"/>
      <c r="GY11" s="750"/>
      <c r="GZ11" s="750"/>
      <c r="HA11" s="750"/>
      <c r="HB11" s="750"/>
      <c r="HC11" s="750"/>
      <c r="HD11" s="750"/>
      <c r="HE11" s="750"/>
      <c r="HF11" s="750"/>
      <c r="HG11" s="750"/>
      <c r="HH11" s="750"/>
      <c r="HI11" s="750"/>
      <c r="HJ11" s="750"/>
      <c r="HK11" s="750"/>
      <c r="HL11" s="750"/>
      <c r="HM11" s="750"/>
      <c r="HN11" s="750"/>
      <c r="HO11" s="750"/>
      <c r="HP11" s="750"/>
      <c r="HQ11" s="750"/>
      <c r="HR11" s="750"/>
      <c r="HS11" s="750"/>
      <c r="HT11" s="750"/>
      <c r="HU11" s="750"/>
      <c r="HV11" s="750"/>
      <c r="HW11" s="750"/>
      <c r="HX11" s="750"/>
      <c r="HY11" s="750"/>
      <c r="HZ11" s="750"/>
      <c r="IA11" s="750"/>
      <c r="IB11" s="750"/>
      <c r="IC11" s="750"/>
      <c r="ID11" s="750"/>
      <c r="IE11" s="750"/>
      <c r="IF11" s="750"/>
      <c r="IG11" s="750"/>
      <c r="IH11" s="750"/>
      <c r="II11" s="750"/>
      <c r="IJ11" s="750"/>
      <c r="IK11" s="750"/>
      <c r="IL11" s="750"/>
      <c r="IM11" s="750"/>
      <c r="IN11" s="750"/>
      <c r="IO11" s="750"/>
      <c r="IP11" s="750"/>
      <c r="IQ11" s="750"/>
      <c r="IR11" s="750"/>
      <c r="IS11" s="750"/>
      <c r="IT11" s="750"/>
      <c r="IU11" s="750"/>
      <c r="IV11" s="750"/>
    </row>
    <row r="12" spans="1:256" ht="15" customHeight="1" x14ac:dyDescent="0.3">
      <c r="A12" s="50" t="s">
        <v>113</v>
      </c>
      <c r="B12" s="50"/>
      <c r="C12" s="50"/>
      <c r="D12" s="50"/>
      <c r="E12" s="750"/>
      <c r="F12" s="750"/>
      <c r="G12" s="750"/>
      <c r="H12" s="750"/>
      <c r="I12" s="750"/>
      <c r="J12" s="750"/>
      <c r="K12" s="750"/>
      <c r="L12" s="750"/>
      <c r="M12" s="750"/>
      <c r="N12" s="750"/>
      <c r="O12" s="750"/>
      <c r="P12" s="750"/>
      <c r="Q12" s="750"/>
      <c r="R12" s="750"/>
      <c r="S12" s="750"/>
      <c r="T12" s="750"/>
      <c r="U12" s="750"/>
      <c r="V12" s="750"/>
      <c r="W12" s="750"/>
      <c r="X12" s="750"/>
      <c r="Y12" s="750"/>
      <c r="Z12" s="750"/>
      <c r="AA12" s="750"/>
      <c r="AB12" s="750"/>
      <c r="AC12" s="750"/>
      <c r="AD12" s="750"/>
      <c r="AE12" s="750"/>
      <c r="AF12" s="750"/>
      <c r="AG12" s="750"/>
      <c r="AH12" s="750"/>
      <c r="AI12" s="750"/>
      <c r="AJ12" s="750"/>
      <c r="AK12" s="750"/>
      <c r="AL12" s="750"/>
      <c r="AM12" s="750"/>
      <c r="AN12" s="750"/>
      <c r="AO12" s="750"/>
      <c r="AP12" s="750"/>
      <c r="AQ12" s="750"/>
      <c r="AR12" s="750"/>
      <c r="AS12" s="750"/>
      <c r="AT12" s="750"/>
      <c r="AU12" s="750"/>
      <c r="AV12" s="750"/>
      <c r="AW12" s="750"/>
      <c r="AX12" s="750"/>
      <c r="AY12" s="750"/>
      <c r="AZ12" s="750"/>
      <c r="BA12" s="750"/>
      <c r="BB12" s="750"/>
      <c r="BC12" s="750"/>
      <c r="BD12" s="750"/>
      <c r="BE12" s="750"/>
      <c r="BF12" s="750"/>
      <c r="BG12" s="750"/>
      <c r="BH12" s="750"/>
      <c r="BI12" s="750"/>
      <c r="BJ12" s="750"/>
      <c r="BK12" s="750"/>
      <c r="BL12" s="750"/>
      <c r="BM12" s="750"/>
      <c r="BN12" s="750"/>
      <c r="BO12" s="750"/>
      <c r="BP12" s="750"/>
      <c r="BQ12" s="750"/>
      <c r="BR12" s="750"/>
      <c r="BS12" s="750"/>
      <c r="BT12" s="750"/>
      <c r="BU12" s="750"/>
      <c r="BV12" s="750"/>
      <c r="BW12" s="750"/>
      <c r="BX12" s="750"/>
      <c r="BY12" s="750"/>
      <c r="BZ12" s="750"/>
      <c r="CA12" s="750"/>
      <c r="CB12" s="750"/>
      <c r="CC12" s="750"/>
      <c r="CD12" s="750"/>
      <c r="CE12" s="750"/>
      <c r="CF12" s="750"/>
      <c r="CG12" s="750"/>
      <c r="CH12" s="750"/>
      <c r="CI12" s="750"/>
      <c r="CJ12" s="750"/>
      <c r="CK12" s="750"/>
      <c r="CL12" s="750"/>
      <c r="CM12" s="750"/>
      <c r="CN12" s="750"/>
      <c r="CO12" s="750"/>
      <c r="CP12" s="750"/>
      <c r="CQ12" s="750"/>
      <c r="CR12" s="750"/>
      <c r="CS12" s="750"/>
      <c r="CT12" s="750"/>
      <c r="CU12" s="750"/>
      <c r="CV12" s="750"/>
      <c r="CW12" s="750"/>
      <c r="CX12" s="750"/>
      <c r="CY12" s="750"/>
      <c r="CZ12" s="750"/>
      <c r="DA12" s="750"/>
      <c r="DB12" s="750"/>
      <c r="DC12" s="750"/>
      <c r="DD12" s="750"/>
      <c r="DE12" s="750"/>
      <c r="DF12" s="750"/>
      <c r="DG12" s="750"/>
      <c r="DH12" s="750"/>
      <c r="DI12" s="750"/>
      <c r="DJ12" s="750"/>
      <c r="DK12" s="750"/>
      <c r="DL12" s="750"/>
      <c r="DM12" s="750"/>
      <c r="DN12" s="750"/>
      <c r="DO12" s="750"/>
      <c r="DP12" s="750"/>
      <c r="DQ12" s="750"/>
      <c r="DR12" s="750"/>
      <c r="DS12" s="750"/>
      <c r="DT12" s="750"/>
      <c r="DU12" s="750"/>
      <c r="DV12" s="750"/>
      <c r="DW12" s="750"/>
      <c r="DX12" s="750"/>
      <c r="DY12" s="750"/>
      <c r="DZ12" s="750"/>
      <c r="EA12" s="750"/>
      <c r="EB12" s="750"/>
      <c r="EC12" s="750"/>
      <c r="ED12" s="750"/>
      <c r="EE12" s="750"/>
      <c r="EF12" s="750"/>
      <c r="EG12" s="750"/>
      <c r="EH12" s="750"/>
      <c r="EI12" s="750"/>
      <c r="EJ12" s="750"/>
      <c r="EK12" s="750"/>
      <c r="EL12" s="750"/>
      <c r="EM12" s="750"/>
      <c r="EN12" s="750"/>
      <c r="EO12" s="750"/>
      <c r="EP12" s="750"/>
      <c r="EQ12" s="750"/>
      <c r="ER12" s="750"/>
      <c r="ES12" s="750"/>
      <c r="ET12" s="750"/>
      <c r="EU12" s="750"/>
      <c r="EV12" s="750"/>
      <c r="EW12" s="750"/>
      <c r="EX12" s="750"/>
      <c r="EY12" s="750"/>
      <c r="EZ12" s="750"/>
      <c r="FA12" s="750"/>
      <c r="FB12" s="750"/>
      <c r="FC12" s="750"/>
      <c r="FD12" s="750"/>
      <c r="FE12" s="750"/>
      <c r="FF12" s="750"/>
      <c r="FG12" s="750"/>
      <c r="FH12" s="750"/>
      <c r="FI12" s="750"/>
      <c r="FJ12" s="750"/>
      <c r="FK12" s="750"/>
      <c r="FL12" s="750"/>
      <c r="FM12" s="750"/>
      <c r="FN12" s="750"/>
      <c r="FO12" s="750"/>
      <c r="FP12" s="750"/>
      <c r="FQ12" s="750"/>
      <c r="FR12" s="750"/>
      <c r="FS12" s="750"/>
      <c r="FT12" s="750"/>
      <c r="FU12" s="750"/>
      <c r="FV12" s="750"/>
      <c r="FW12" s="750"/>
      <c r="FX12" s="750"/>
      <c r="FY12" s="750"/>
      <c r="FZ12" s="750"/>
      <c r="GA12" s="750"/>
      <c r="GB12" s="750"/>
      <c r="GC12" s="750"/>
      <c r="GD12" s="750"/>
      <c r="GE12" s="750"/>
      <c r="GF12" s="750"/>
      <c r="GG12" s="750"/>
      <c r="GH12" s="750"/>
      <c r="GI12" s="750"/>
      <c r="GJ12" s="750"/>
      <c r="GK12" s="750"/>
      <c r="GL12" s="750"/>
      <c r="GM12" s="750"/>
      <c r="GN12" s="750"/>
      <c r="GO12" s="750"/>
      <c r="GP12" s="750"/>
      <c r="GQ12" s="750"/>
      <c r="GR12" s="750"/>
      <c r="GS12" s="750"/>
      <c r="GT12" s="750"/>
      <c r="GU12" s="750"/>
      <c r="GV12" s="750"/>
      <c r="GW12" s="750"/>
      <c r="GX12" s="750"/>
      <c r="GY12" s="750"/>
      <c r="GZ12" s="750"/>
      <c r="HA12" s="750"/>
      <c r="HB12" s="750"/>
      <c r="HC12" s="750"/>
      <c r="HD12" s="750"/>
      <c r="HE12" s="750"/>
      <c r="HF12" s="750"/>
      <c r="HG12" s="750"/>
      <c r="HH12" s="750"/>
      <c r="HI12" s="750"/>
      <c r="HJ12" s="750"/>
      <c r="HK12" s="750"/>
      <c r="HL12" s="750"/>
      <c r="HM12" s="750"/>
      <c r="HN12" s="750"/>
      <c r="HO12" s="750"/>
      <c r="HP12" s="750"/>
      <c r="HQ12" s="750"/>
      <c r="HR12" s="750"/>
      <c r="HS12" s="750"/>
      <c r="HT12" s="750"/>
      <c r="HU12" s="750"/>
      <c r="HV12" s="750"/>
      <c r="HW12" s="750"/>
      <c r="HX12" s="750"/>
      <c r="HY12" s="750"/>
      <c r="HZ12" s="750"/>
      <c r="IA12" s="750"/>
      <c r="IB12" s="750"/>
      <c r="IC12" s="750"/>
      <c r="ID12" s="750"/>
      <c r="IE12" s="750"/>
      <c r="IF12" s="750"/>
      <c r="IG12" s="750"/>
      <c r="IH12" s="750"/>
      <c r="II12" s="750"/>
      <c r="IJ12" s="750"/>
      <c r="IK12" s="750"/>
      <c r="IL12" s="750"/>
      <c r="IM12" s="750"/>
      <c r="IN12" s="750"/>
      <c r="IO12" s="750"/>
      <c r="IP12" s="750"/>
      <c r="IQ12" s="750"/>
      <c r="IR12" s="750"/>
      <c r="IS12" s="750"/>
      <c r="IT12" s="750"/>
      <c r="IU12" s="750"/>
      <c r="IV12" s="750"/>
    </row>
    <row r="13" spans="1:256" ht="15" customHeight="1" x14ac:dyDescent="0.3">
      <c r="A13" s="132" t="s">
        <v>2</v>
      </c>
      <c r="B13" s="236">
        <f>B12</f>
        <v>0</v>
      </c>
      <c r="C13" s="236">
        <f>C12</f>
        <v>0</v>
      </c>
      <c r="D13" s="50"/>
      <c r="E13" s="128"/>
      <c r="F13" s="128"/>
      <c r="G13" s="128"/>
      <c r="H13" s="128"/>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8"/>
      <c r="AM13" s="128"/>
      <c r="AN13" s="128"/>
      <c r="AO13" s="128"/>
      <c r="AP13" s="128"/>
      <c r="AQ13" s="128"/>
      <c r="AR13" s="128"/>
      <c r="AS13" s="128"/>
      <c r="AT13" s="128"/>
      <c r="AU13" s="128"/>
      <c r="AV13" s="128"/>
      <c r="AW13" s="128"/>
      <c r="AX13" s="128"/>
      <c r="AY13" s="128"/>
      <c r="AZ13" s="128"/>
      <c r="BA13" s="128"/>
      <c r="BB13" s="128"/>
      <c r="BC13" s="128"/>
      <c r="BD13" s="128"/>
      <c r="BE13" s="128"/>
      <c r="BF13" s="128"/>
      <c r="BG13" s="128"/>
      <c r="BH13" s="128"/>
      <c r="BI13" s="128"/>
      <c r="BJ13" s="128"/>
      <c r="BK13" s="128"/>
      <c r="BL13" s="128"/>
      <c r="BM13" s="128"/>
      <c r="BN13" s="128"/>
      <c r="BO13" s="128"/>
      <c r="BP13" s="128"/>
      <c r="BQ13" s="128"/>
      <c r="BR13" s="128"/>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8"/>
      <c r="DA13" s="128"/>
      <c r="DB13" s="128"/>
      <c r="DC13" s="128"/>
      <c r="DD13" s="128"/>
      <c r="DE13" s="128"/>
      <c r="DF13" s="128"/>
      <c r="DG13" s="128"/>
      <c r="DH13" s="128"/>
      <c r="DI13" s="128"/>
      <c r="DJ13" s="128"/>
      <c r="DK13" s="128"/>
      <c r="DL13" s="128"/>
      <c r="DM13" s="128"/>
      <c r="DN13" s="128"/>
      <c r="DO13" s="128"/>
      <c r="DP13" s="128"/>
      <c r="DQ13" s="128"/>
      <c r="DR13" s="128"/>
      <c r="DS13" s="128"/>
      <c r="DT13" s="128"/>
      <c r="DU13" s="128"/>
      <c r="DV13" s="128"/>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28"/>
      <c r="IJ13" s="128"/>
      <c r="IK13" s="128"/>
      <c r="IL13" s="128"/>
      <c r="IM13" s="128"/>
      <c r="IN13" s="128"/>
      <c r="IO13" s="128"/>
      <c r="IP13" s="128"/>
      <c r="IQ13" s="128"/>
      <c r="IR13" s="128"/>
      <c r="IS13" s="128"/>
      <c r="IT13" s="128"/>
      <c r="IU13" s="128"/>
      <c r="IV13" s="128"/>
    </row>
    <row r="14" spans="1:256" ht="15" customHeight="1" x14ac:dyDescent="0.3">
      <c r="B14" s="484"/>
    </row>
    <row r="15" spans="1:256" ht="15" customHeight="1" x14ac:dyDescent="0.3">
      <c r="A15" s="98" t="s">
        <v>111</v>
      </c>
    </row>
    <row r="16" spans="1:256" s="57" customFormat="1" ht="15" customHeight="1" x14ac:dyDescent="0.3">
      <c r="A16" s="130" t="s">
        <v>114</v>
      </c>
      <c r="B16" s="130"/>
      <c r="C16" s="130"/>
      <c r="D16" s="130"/>
    </row>
    <row r="17" spans="1:3" ht="15" customHeight="1" x14ac:dyDescent="0.3">
      <c r="A17" s="132" t="s">
        <v>2</v>
      </c>
      <c r="B17" s="237">
        <f>B16</f>
        <v>0</v>
      </c>
      <c r="C17" s="237">
        <f>C16</f>
        <v>0</v>
      </c>
    </row>
    <row r="18" spans="1:3" ht="15" customHeight="1" x14ac:dyDescent="0.3"/>
    <row r="19" spans="1:3" ht="15" customHeight="1" x14ac:dyDescent="0.3">
      <c r="A19" s="98" t="s">
        <v>115</v>
      </c>
      <c r="B19" s="237">
        <f>B9+B13+B17</f>
        <v>0</v>
      </c>
      <c r="C19" s="237">
        <f>C9+C13+C17</f>
        <v>0</v>
      </c>
    </row>
    <row r="20" spans="1:3" ht="15" customHeight="1" x14ac:dyDescent="0.3"/>
    <row r="21" spans="1:3" ht="15" customHeight="1" x14ac:dyDescent="0.3"/>
  </sheetData>
  <mergeCells count="211">
    <mergeCell ref="B5:C5"/>
    <mergeCell ref="IK12:IP12"/>
    <mergeCell ref="IQ12:IV12"/>
    <mergeCell ref="HG12:HL12"/>
    <mergeCell ref="HM12:HR12"/>
    <mergeCell ref="HS12:HX12"/>
    <mergeCell ref="HY12:ID12"/>
    <mergeCell ref="IE12:IJ12"/>
    <mergeCell ref="FQ12:FV12"/>
    <mergeCell ref="FW12:GB12"/>
    <mergeCell ref="DI12:DN12"/>
    <mergeCell ref="DO12:DT12"/>
    <mergeCell ref="DU12:DZ12"/>
    <mergeCell ref="EA12:EF12"/>
    <mergeCell ref="GC12:GH12"/>
    <mergeCell ref="GI12:GN12"/>
    <mergeCell ref="GO12:GT12"/>
    <mergeCell ref="GU12:GZ12"/>
    <mergeCell ref="EG12:EL12"/>
    <mergeCell ref="EM12:ER12"/>
    <mergeCell ref="ES12:EX12"/>
    <mergeCell ref="EY12:FD12"/>
    <mergeCell ref="FE12:FJ12"/>
    <mergeCell ref="FK12:FP12"/>
    <mergeCell ref="E12:J12"/>
    <mergeCell ref="K12:P12"/>
    <mergeCell ref="Q12:V12"/>
    <mergeCell ref="W12:AB12"/>
    <mergeCell ref="HA12:HF12"/>
    <mergeCell ref="HY11:ID11"/>
    <mergeCell ref="EY11:FD11"/>
    <mergeCell ref="FE11:FJ11"/>
    <mergeCell ref="FK11:FP11"/>
    <mergeCell ref="FQ11:FV11"/>
    <mergeCell ref="AC12:AH12"/>
    <mergeCell ref="AI12:AN12"/>
    <mergeCell ref="AO12:AT12"/>
    <mergeCell ref="AU12:AZ12"/>
    <mergeCell ref="BA12:BF12"/>
    <mergeCell ref="BG12:BL12"/>
    <mergeCell ref="BM12:BR12"/>
    <mergeCell ref="BS12:BX12"/>
    <mergeCell ref="BY12:CD12"/>
    <mergeCell ref="CE12:CJ12"/>
    <mergeCell ref="CK12:CP12"/>
    <mergeCell ref="CQ12:CV12"/>
    <mergeCell ref="CW12:DB12"/>
    <mergeCell ref="DC12:DH12"/>
    <mergeCell ref="EG11:EL11"/>
    <mergeCell ref="EM11:ER11"/>
    <mergeCell ref="ES11:EX11"/>
    <mergeCell ref="IE11:IJ11"/>
    <mergeCell ref="IK11:IP11"/>
    <mergeCell ref="IQ11:IV11"/>
    <mergeCell ref="GI11:GN11"/>
    <mergeCell ref="GO11:GT11"/>
    <mergeCell ref="GU11:GZ11"/>
    <mergeCell ref="HA11:HF11"/>
    <mergeCell ref="HG11:HL11"/>
    <mergeCell ref="HM11:HR11"/>
    <mergeCell ref="HS11:HX11"/>
    <mergeCell ref="E11:J11"/>
    <mergeCell ref="K11:P11"/>
    <mergeCell ref="Q11:V11"/>
    <mergeCell ref="W11:AB11"/>
    <mergeCell ref="AC11:AH11"/>
    <mergeCell ref="AI11:AN11"/>
    <mergeCell ref="AU11:AZ11"/>
    <mergeCell ref="BA11:BF11"/>
    <mergeCell ref="BG11:BL11"/>
    <mergeCell ref="AO11:AT11"/>
    <mergeCell ref="IQ10:IV10"/>
    <mergeCell ref="HA10:HF10"/>
    <mergeCell ref="HG10:HL10"/>
    <mergeCell ref="HM10:HR10"/>
    <mergeCell ref="HS10:HX10"/>
    <mergeCell ref="HY10:ID10"/>
    <mergeCell ref="IE10:IJ10"/>
    <mergeCell ref="FQ10:FV10"/>
    <mergeCell ref="BM11:BR11"/>
    <mergeCell ref="BS11:BX11"/>
    <mergeCell ref="BY11:CD11"/>
    <mergeCell ref="CE11:CJ11"/>
    <mergeCell ref="CK11:CP11"/>
    <mergeCell ref="CQ11:CV11"/>
    <mergeCell ref="CW11:DB11"/>
    <mergeCell ref="DC11:DH11"/>
    <mergeCell ref="DI11:DN11"/>
    <mergeCell ref="FW11:GB11"/>
    <mergeCell ref="GC11:GH11"/>
    <mergeCell ref="DO11:DT11"/>
    <mergeCell ref="DU11:DZ11"/>
    <mergeCell ref="EA11:EF11"/>
    <mergeCell ref="FW10:GB10"/>
    <mergeCell ref="GC10:GH10"/>
    <mergeCell ref="GI10:GN10"/>
    <mergeCell ref="GO10:GT10"/>
    <mergeCell ref="GU10:GZ10"/>
    <mergeCell ref="EG10:EL10"/>
    <mergeCell ref="EM10:ER10"/>
    <mergeCell ref="ES10:EX10"/>
    <mergeCell ref="EY10:FD10"/>
    <mergeCell ref="FE10:FJ10"/>
    <mergeCell ref="BS10:BX10"/>
    <mergeCell ref="BY10:CD10"/>
    <mergeCell ref="CE10:CJ10"/>
    <mergeCell ref="CK10:CP10"/>
    <mergeCell ref="CQ10:CV10"/>
    <mergeCell ref="FK10:FP10"/>
    <mergeCell ref="CW10:DB10"/>
    <mergeCell ref="DC10:DH10"/>
    <mergeCell ref="DI10:DN10"/>
    <mergeCell ref="DO10:DT10"/>
    <mergeCell ref="DU10:DZ10"/>
    <mergeCell ref="EA10:EF10"/>
    <mergeCell ref="IQ8:IV8"/>
    <mergeCell ref="GI8:GN8"/>
    <mergeCell ref="GO8:GT8"/>
    <mergeCell ref="GU8:GZ8"/>
    <mergeCell ref="HA8:HF8"/>
    <mergeCell ref="HG8:HL8"/>
    <mergeCell ref="HM8:HR8"/>
    <mergeCell ref="E10:J10"/>
    <mergeCell ref="K10:P10"/>
    <mergeCell ref="Q10:V10"/>
    <mergeCell ref="W10:AB10"/>
    <mergeCell ref="IK10:IP10"/>
    <mergeCell ref="HS8:HX8"/>
    <mergeCell ref="HY8:ID8"/>
    <mergeCell ref="IE8:IJ8"/>
    <mergeCell ref="IK8:IP8"/>
    <mergeCell ref="EY8:FD8"/>
    <mergeCell ref="AC10:AH10"/>
    <mergeCell ref="AI10:AN10"/>
    <mergeCell ref="AO10:AT10"/>
    <mergeCell ref="AU10:AZ10"/>
    <mergeCell ref="BA10:BF10"/>
    <mergeCell ref="BG10:BL10"/>
    <mergeCell ref="BM10:BR10"/>
    <mergeCell ref="FE8:FJ8"/>
    <mergeCell ref="FK8:FP8"/>
    <mergeCell ref="FQ8:FV8"/>
    <mergeCell ref="FW8:GB8"/>
    <mergeCell ref="GC8:GH8"/>
    <mergeCell ref="DO8:DT8"/>
    <mergeCell ref="DU8:DZ8"/>
    <mergeCell ref="EA8:EF8"/>
    <mergeCell ref="EG8:EL8"/>
    <mergeCell ref="EM8:ER8"/>
    <mergeCell ref="E8:J8"/>
    <mergeCell ref="K8:P8"/>
    <mergeCell ref="Q8:V8"/>
    <mergeCell ref="W8:AB8"/>
    <mergeCell ref="AC8:AH8"/>
    <mergeCell ref="AI8:AN8"/>
    <mergeCell ref="BS8:BX8"/>
    <mergeCell ref="BY8:CD8"/>
    <mergeCell ref="ES8:EX8"/>
    <mergeCell ref="CE8:CJ8"/>
    <mergeCell ref="CK8:CP8"/>
    <mergeCell ref="CQ8:CV8"/>
    <mergeCell ref="CW8:DB8"/>
    <mergeCell ref="DC8:DH8"/>
    <mergeCell ref="DI8:DN8"/>
    <mergeCell ref="AO8:AT8"/>
    <mergeCell ref="BS4:BX4"/>
    <mergeCell ref="BY4:CD4"/>
    <mergeCell ref="CE4:CJ4"/>
    <mergeCell ref="CK4:CP4"/>
    <mergeCell ref="CQ4:CV4"/>
    <mergeCell ref="AU8:AZ8"/>
    <mergeCell ref="BA8:BF8"/>
    <mergeCell ref="BG8:BL8"/>
    <mergeCell ref="BM8:BR8"/>
    <mergeCell ref="E4:J4"/>
    <mergeCell ref="K4:P4"/>
    <mergeCell ref="Q4:V4"/>
    <mergeCell ref="W4:AB4"/>
    <mergeCell ref="AC4:AH4"/>
    <mergeCell ref="IQ4:IV4"/>
    <mergeCell ref="HG4:HL4"/>
    <mergeCell ref="HM4:HR4"/>
    <mergeCell ref="HS4:HX4"/>
    <mergeCell ref="HY4:ID4"/>
    <mergeCell ref="CW4:DB4"/>
    <mergeCell ref="AI4:AN4"/>
    <mergeCell ref="AO4:AT4"/>
    <mergeCell ref="AU4:AZ4"/>
    <mergeCell ref="BA4:BF4"/>
    <mergeCell ref="BG4:BL4"/>
    <mergeCell ref="BM4:BR4"/>
    <mergeCell ref="FE4:FJ4"/>
    <mergeCell ref="FK4:FP4"/>
    <mergeCell ref="FQ4:FV4"/>
    <mergeCell ref="IE4:IJ4"/>
    <mergeCell ref="IK4:IP4"/>
    <mergeCell ref="FW4:GB4"/>
    <mergeCell ref="GC4:GH4"/>
    <mergeCell ref="GI4:GN4"/>
    <mergeCell ref="GO4:GT4"/>
    <mergeCell ref="GU4:GZ4"/>
    <mergeCell ref="HA4:HF4"/>
    <mergeCell ref="DC4:DH4"/>
    <mergeCell ref="DI4:DN4"/>
    <mergeCell ref="DO4:DT4"/>
    <mergeCell ref="DU4:DZ4"/>
    <mergeCell ref="EA4:EF4"/>
    <mergeCell ref="EG4:EL4"/>
    <mergeCell ref="EM4:ER4"/>
    <mergeCell ref="ES4:EX4"/>
    <mergeCell ref="EY4:FD4"/>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9" scale="10" orientation="portrait" r:id="rId1"/>
  <colBreaks count="1" manualBreakCount="1">
    <brk id="4"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00B0F0"/>
    <pageSetUpPr fitToPage="1"/>
  </sheetPr>
  <dimension ref="A1:R20"/>
  <sheetViews>
    <sheetView zoomScaleNormal="100" zoomScaleSheetLayoutView="90" workbookViewId="0">
      <selection activeCell="B13" sqref="B13"/>
    </sheetView>
  </sheetViews>
  <sheetFormatPr baseColWidth="10" defaultRowHeight="14.4" x14ac:dyDescent="0.3"/>
  <cols>
    <col min="1" max="1" width="70" style="118" bestFit="1" customWidth="1"/>
    <col min="2" max="3" width="22.6640625" style="118" customWidth="1"/>
    <col min="4" max="18" width="11.5546875" style="118" customWidth="1"/>
  </cols>
  <sheetData>
    <row r="1" spans="1:18" x14ac:dyDescent="0.3">
      <c r="A1" s="118" t="str">
        <f>Indice!C1</f>
        <v>SALLUSTRO Y CIA. S..A</v>
      </c>
      <c r="C1" s="140" t="s">
        <v>117</v>
      </c>
    </row>
    <row r="4" spans="1:18" x14ac:dyDescent="0.3">
      <c r="A4" s="790" t="s">
        <v>270</v>
      </c>
      <c r="B4" s="790"/>
      <c r="C4" s="790"/>
    </row>
    <row r="5" spans="1:18" x14ac:dyDescent="0.3">
      <c r="B5" s="785" t="s">
        <v>258</v>
      </c>
      <c r="C5" s="785"/>
    </row>
    <row r="6" spans="1:18" x14ac:dyDescent="0.3">
      <c r="A6" s="137" t="s">
        <v>110</v>
      </c>
      <c r="B6" s="371">
        <f>IFERROR(IF(Indice!B6="","2XX2",YEAR(Indice!B6)),"2XX2")</f>
        <v>2022</v>
      </c>
      <c r="C6" s="371">
        <f>IFERROR(YEAR(Indice!B6-366),"2XX1")</f>
        <v>2021</v>
      </c>
    </row>
    <row r="7" spans="1:18" x14ac:dyDescent="0.3">
      <c r="A7" s="134" t="s">
        <v>113</v>
      </c>
      <c r="B7" s="427"/>
      <c r="C7" s="427"/>
    </row>
    <row r="8" spans="1:18" s="417" customFormat="1" x14ac:dyDescent="0.3">
      <c r="A8" s="134" t="s">
        <v>943</v>
      </c>
      <c r="B8" s="427">
        <v>0</v>
      </c>
      <c r="C8" s="427">
        <v>0</v>
      </c>
      <c r="D8" s="118"/>
      <c r="E8" s="118"/>
      <c r="F8" s="118"/>
      <c r="G8" s="118"/>
      <c r="H8" s="118"/>
      <c r="I8" s="118"/>
      <c r="J8" s="118"/>
      <c r="K8" s="118"/>
      <c r="L8" s="118"/>
      <c r="M8" s="118"/>
      <c r="N8" s="118"/>
      <c r="O8" s="118"/>
      <c r="P8" s="118"/>
      <c r="Q8" s="118"/>
      <c r="R8" s="118"/>
    </row>
    <row r="9" spans="1:18" s="417" customFormat="1" x14ac:dyDescent="0.3">
      <c r="A9" s="134" t="s">
        <v>991</v>
      </c>
      <c r="B9" s="427">
        <v>5537670691.8400002</v>
      </c>
      <c r="C9" s="427">
        <v>4781731162.7799997</v>
      </c>
      <c r="D9" s="118"/>
      <c r="E9" s="118"/>
      <c r="F9" s="118"/>
      <c r="G9" s="118"/>
      <c r="H9" s="118"/>
      <c r="I9" s="118"/>
      <c r="J9" s="118"/>
      <c r="K9" s="118"/>
      <c r="L9" s="118"/>
      <c r="M9" s="118"/>
      <c r="N9" s="118"/>
      <c r="O9" s="118"/>
      <c r="P9" s="118"/>
      <c r="Q9" s="118"/>
      <c r="R9" s="118"/>
    </row>
    <row r="10" spans="1:18" s="512" customFormat="1" x14ac:dyDescent="0.3">
      <c r="A10" s="134" t="s">
        <v>1094</v>
      </c>
      <c r="B10" s="427">
        <v>2716051407</v>
      </c>
      <c r="C10" s="427">
        <v>2301995507</v>
      </c>
      <c r="D10" s="118"/>
      <c r="E10" s="118"/>
      <c r="F10" s="118"/>
      <c r="G10" s="118"/>
      <c r="H10" s="118"/>
      <c r="I10" s="118"/>
      <c r="J10" s="118"/>
      <c r="K10" s="118"/>
      <c r="L10" s="118"/>
      <c r="M10" s="118"/>
      <c r="N10" s="118"/>
      <c r="O10" s="118"/>
      <c r="P10" s="118"/>
      <c r="Q10" s="118"/>
      <c r="R10" s="118"/>
    </row>
    <row r="11" spans="1:18" x14ac:dyDescent="0.3">
      <c r="A11" s="447" t="s">
        <v>871</v>
      </c>
      <c r="B11" s="427">
        <v>0</v>
      </c>
      <c r="C11" s="427">
        <v>0</v>
      </c>
      <c r="D11" s="134"/>
      <c r="E11" s="134"/>
    </row>
    <row r="12" spans="1:18" x14ac:dyDescent="0.3">
      <c r="A12" s="447" t="s">
        <v>992</v>
      </c>
      <c r="B12" s="564">
        <v>-3273627166.5700002</v>
      </c>
      <c r="C12" s="564">
        <v>-2833394405.5300002</v>
      </c>
    </row>
    <row r="13" spans="1:18" x14ac:dyDescent="0.3">
      <c r="A13" s="123" t="s">
        <v>115</v>
      </c>
      <c r="B13" s="483">
        <f>SUM(B7:B12)</f>
        <v>4980094932.2700005</v>
      </c>
      <c r="C13" s="483">
        <f>SUM(C7:C12)</f>
        <v>4250332264.2499995</v>
      </c>
    </row>
    <row r="14" spans="1:18" x14ac:dyDescent="0.3">
      <c r="A14" s="136"/>
    </row>
    <row r="15" spans="1:18" x14ac:dyDescent="0.3">
      <c r="A15" s="563" t="s">
        <v>1095</v>
      </c>
    </row>
    <row r="16" spans="1:18" x14ac:dyDescent="0.3">
      <c r="A16" s="136"/>
      <c r="D16" s="134"/>
      <c r="E16" s="134"/>
    </row>
    <row r="18" spans="1:1" x14ac:dyDescent="0.3">
      <c r="A18" s="123"/>
    </row>
    <row r="19" spans="1:1" x14ac:dyDescent="0.3">
      <c r="A19" s="133"/>
    </row>
    <row r="20" spans="1:1" x14ac:dyDescent="0.3">
      <c r="A20" s="136"/>
    </row>
  </sheetData>
  <mergeCells count="2">
    <mergeCell ref="A4:C4"/>
    <mergeCell ref="B5:C5"/>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00B0F0"/>
    <pageSetUpPr fitToPage="1"/>
  </sheetPr>
  <dimension ref="A1:K13"/>
  <sheetViews>
    <sheetView zoomScaleNormal="100" zoomScaleSheetLayoutView="70" workbookViewId="0">
      <selection activeCell="D23" sqref="D23"/>
    </sheetView>
  </sheetViews>
  <sheetFormatPr baseColWidth="10" defaultRowHeight="14.4" x14ac:dyDescent="0.3"/>
  <cols>
    <col min="1" max="1" width="24.6640625" style="118" customWidth="1"/>
    <col min="2" max="2" width="17.109375" style="118" customWidth="1"/>
    <col min="3" max="3" width="17.33203125" style="118" customWidth="1"/>
    <col min="4" max="11" width="11.5546875" style="118" customWidth="1"/>
  </cols>
  <sheetData>
    <row r="1" spans="1:4" x14ac:dyDescent="0.3">
      <c r="A1" s="118" t="str">
        <f>Indice!C1</f>
        <v>SALLUSTRO Y CIA. S..A</v>
      </c>
      <c r="D1" s="140" t="s">
        <v>117</v>
      </c>
    </row>
    <row r="5" spans="1:4" x14ac:dyDescent="0.3">
      <c r="A5" s="289" t="s">
        <v>271</v>
      </c>
      <c r="B5" s="289"/>
      <c r="C5" s="289"/>
      <c r="D5" s="289"/>
    </row>
    <row r="6" spans="1:4" x14ac:dyDescent="0.3">
      <c r="B6" s="785" t="s">
        <v>258</v>
      </c>
      <c r="C6" s="785"/>
    </row>
    <row r="7" spans="1:4" x14ac:dyDescent="0.3">
      <c r="A7" s="138" t="s">
        <v>116</v>
      </c>
      <c r="B7" s="371">
        <f>IFERROR(IF(Indice!B6="","2XX2",YEAR(Indice!B6)),"2XX2")</f>
        <v>2022</v>
      </c>
      <c r="C7" s="371">
        <f>IFERROR(YEAR(Indice!B6-366),"2XX1")</f>
        <v>2021</v>
      </c>
      <c r="D7" s="133"/>
    </row>
    <row r="8" spans="1:4" x14ac:dyDescent="0.3">
      <c r="A8" s="134"/>
      <c r="B8" s="134"/>
      <c r="C8" s="134"/>
      <c r="D8" s="134"/>
    </row>
    <row r="9" spans="1:4" x14ac:dyDescent="0.3">
      <c r="A9" s="135"/>
      <c r="D9" s="135"/>
    </row>
    <row r="10" spans="1:4" x14ac:dyDescent="0.3">
      <c r="A10" s="136"/>
      <c r="D10" s="135"/>
    </row>
    <row r="11" spans="1:4" x14ac:dyDescent="0.3">
      <c r="A11" s="123" t="s">
        <v>115</v>
      </c>
      <c r="B11" s="234">
        <f>SUM(B8:B10)</f>
        <v>0</v>
      </c>
      <c r="C11" s="234">
        <f>SUM(C8:C10)</f>
        <v>0</v>
      </c>
    </row>
    <row r="12" spans="1:4" x14ac:dyDescent="0.3">
      <c r="A12" s="136"/>
      <c r="D12" s="135"/>
    </row>
    <row r="13" spans="1:4" x14ac:dyDescent="0.3">
      <c r="A13" s="135"/>
      <c r="D13" s="135"/>
    </row>
  </sheetData>
  <mergeCells count="1">
    <mergeCell ref="B6:C6"/>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00B0F0"/>
    <pageSetUpPr fitToPage="1"/>
  </sheetPr>
  <dimension ref="A1:G23"/>
  <sheetViews>
    <sheetView showGridLines="0" topLeftCell="A4" zoomScaleNormal="100" zoomScaleSheetLayoutView="70" workbookViewId="0">
      <selection activeCell="D13" sqref="D13"/>
    </sheetView>
  </sheetViews>
  <sheetFormatPr baseColWidth="10" defaultColWidth="11.44140625" defaultRowHeight="14.4" x14ac:dyDescent="0.3"/>
  <cols>
    <col min="1" max="1" width="53.109375" style="271" bestFit="1" customWidth="1"/>
    <col min="2" max="2" width="28.33203125" style="271" bestFit="1" customWidth="1"/>
    <col min="3" max="3" width="23" style="271" bestFit="1" customWidth="1"/>
    <col min="4" max="4" width="17.5546875" style="271" bestFit="1" customWidth="1"/>
    <col min="5" max="6" width="17.33203125" style="271" bestFit="1" customWidth="1"/>
    <col min="7" max="16384" width="11.44140625" style="271"/>
  </cols>
  <sheetData>
    <row r="1" spans="1:7" x14ac:dyDescent="0.3">
      <c r="A1" s="271" t="str">
        <f>Indice!C1</f>
        <v>SALLUSTRO Y CIA. S..A</v>
      </c>
      <c r="B1" s="139"/>
      <c r="C1" s="399" t="s">
        <v>117</v>
      </c>
    </row>
    <row r="4" spans="1:7" x14ac:dyDescent="0.3">
      <c r="A4" s="289" t="s">
        <v>273</v>
      </c>
      <c r="B4" s="289"/>
      <c r="C4" s="289"/>
      <c r="D4" s="289"/>
      <c r="E4" s="289"/>
    </row>
    <row r="5" spans="1:7" x14ac:dyDescent="0.3">
      <c r="A5" s="369" t="s">
        <v>258</v>
      </c>
    </row>
    <row r="6" spans="1:7" x14ac:dyDescent="0.3">
      <c r="A6" s="290" t="s">
        <v>770</v>
      </c>
      <c r="B6" s="290"/>
      <c r="C6" s="290"/>
      <c r="D6" s="290"/>
    </row>
    <row r="7" spans="1:7" x14ac:dyDescent="0.3">
      <c r="E7" s="235"/>
    </row>
    <row r="8" spans="1:7" x14ac:dyDescent="0.3">
      <c r="A8" s="98" t="s">
        <v>56</v>
      </c>
      <c r="B8" s="386" t="s">
        <v>160</v>
      </c>
      <c r="C8" s="386" t="s">
        <v>411</v>
      </c>
      <c r="D8" s="387">
        <f>IFERROR(IF(Indice!B6="","2XX2",YEAR(Indice!B6)),"2XX2")</f>
        <v>2022</v>
      </c>
      <c r="E8" s="387">
        <f>IFERROR(YEAR(Indice!B6-366),"2XX1")</f>
        <v>2021</v>
      </c>
    </row>
    <row r="9" spans="1:7" x14ac:dyDescent="0.3">
      <c r="A9" s="274" t="s">
        <v>102</v>
      </c>
      <c r="B9" s="288" t="s">
        <v>376</v>
      </c>
      <c r="C9" s="294" t="str">
        <f>IFERROR(VLOOKUP(B9,'Base de Monedas'!A:B,2,0),"")</f>
        <v>Guaraní</v>
      </c>
      <c r="D9" s="453">
        <v>9638117110.2000008</v>
      </c>
      <c r="E9" s="453">
        <v>7143321302.6400003</v>
      </c>
    </row>
    <row r="10" spans="1:7" s="417" customFormat="1" x14ac:dyDescent="0.3">
      <c r="A10" s="417" t="s">
        <v>102</v>
      </c>
      <c r="B10" s="288" t="s">
        <v>375</v>
      </c>
      <c r="C10" s="294" t="str">
        <f>IFERROR(VLOOKUP(B10,'Base de Monedas'!A:B,2,0),"")</f>
        <v>Dólar estadounidense</v>
      </c>
      <c r="D10" s="608">
        <v>2624811051.4000001</v>
      </c>
      <c r="E10" s="608">
        <v>2283563684.454</v>
      </c>
    </row>
    <row r="11" spans="1:7" x14ac:dyDescent="0.3">
      <c r="A11" s="274" t="s">
        <v>101</v>
      </c>
      <c r="B11" s="288" t="s">
        <v>375</v>
      </c>
      <c r="C11" s="294" t="str">
        <f>IFERROR(VLOOKUP(B11,'Base de Monedas'!A:B,2,0),"")</f>
        <v>Dólar estadounidense</v>
      </c>
      <c r="D11" s="608">
        <v>17253316221.799999</v>
      </c>
      <c r="E11" s="608">
        <v>10265847808.16</v>
      </c>
    </row>
    <row r="12" spans="1:7" s="417" customFormat="1" x14ac:dyDescent="0.3">
      <c r="A12" s="417" t="s">
        <v>872</v>
      </c>
      <c r="B12" s="288" t="s">
        <v>376</v>
      </c>
      <c r="C12" s="294" t="str">
        <f>IFERROR(VLOOKUP(B12,'Base de Monedas'!A:B,2,0),"")</f>
        <v>Guaraní</v>
      </c>
      <c r="D12" s="453">
        <v>-349413188.40799999</v>
      </c>
      <c r="E12" s="453">
        <v>-136829598.08000001</v>
      </c>
    </row>
    <row r="13" spans="1:7" ht="15" thickBot="1" x14ac:dyDescent="0.35">
      <c r="A13" s="12" t="s">
        <v>103</v>
      </c>
      <c r="B13" s="10"/>
      <c r="C13" s="14"/>
      <c r="D13" s="577">
        <f>SUM(D9:D12)</f>
        <v>29166831194.992001</v>
      </c>
      <c r="E13" s="456">
        <f>SUM(E9:E12)</f>
        <v>19555903197.173996</v>
      </c>
      <c r="F13" s="709"/>
      <c r="G13" s="708"/>
    </row>
    <row r="14" spans="1:7" ht="15" thickTop="1" x14ac:dyDescent="0.3">
      <c r="A14" s="12"/>
      <c r="B14" s="10"/>
      <c r="C14" s="14"/>
      <c r="D14" s="281"/>
      <c r="E14" s="281"/>
    </row>
    <row r="16" spans="1:7" x14ac:dyDescent="0.3">
      <c r="D16" s="235"/>
    </row>
    <row r="17" spans="1:5" x14ac:dyDescent="0.3">
      <c r="A17" s="98" t="s">
        <v>769</v>
      </c>
      <c r="B17" s="386" t="s">
        <v>160</v>
      </c>
      <c r="C17" s="386" t="s">
        <v>411</v>
      </c>
      <c r="D17" s="387">
        <f>IFERROR(YEAR(Indice!B6),"2XX2")</f>
        <v>2022</v>
      </c>
      <c r="E17" s="387">
        <f>IFERROR(YEAR(Indice!B6-365),"2XX1")</f>
        <v>2021</v>
      </c>
    </row>
    <row r="18" spans="1:5" x14ac:dyDescent="0.3">
      <c r="A18" s="271" t="s">
        <v>410</v>
      </c>
      <c r="B18" s="288"/>
      <c r="C18" s="294" t="str">
        <f>IFERROR(VLOOKUP(B18,'Base de Monedas'!A:B,2,0),"")</f>
        <v/>
      </c>
      <c r="D18" s="22"/>
    </row>
    <row r="19" spans="1:5" x14ac:dyDescent="0.3">
      <c r="A19" s="274" t="s">
        <v>101</v>
      </c>
      <c r="B19" s="288"/>
      <c r="C19" s="294" t="str">
        <f>IFERROR(VLOOKUP(B19,'Base de Monedas'!A:B,2,0),"")</f>
        <v/>
      </c>
      <c r="D19" s="8"/>
    </row>
    <row r="20" spans="1:5" x14ac:dyDescent="0.3">
      <c r="A20" s="274" t="s">
        <v>102</v>
      </c>
      <c r="B20" s="288"/>
      <c r="C20" s="294" t="str">
        <f>IFERROR(VLOOKUP(B20,'Base de Monedas'!A:B,2,0),"")</f>
        <v/>
      </c>
      <c r="D20" s="281"/>
      <c r="E20" s="124"/>
    </row>
    <row r="21" spans="1:5" x14ac:dyDescent="0.3">
      <c r="A21" s="292" t="s">
        <v>57</v>
      </c>
      <c r="B21" s="288"/>
      <c r="C21" s="294" t="str">
        <f>IFERROR(VLOOKUP(B21,'Base de Monedas'!A:B,2,0),"")</f>
        <v/>
      </c>
      <c r="D21" s="281"/>
      <c r="E21" s="124"/>
    </row>
    <row r="22" spans="1:5" ht="15" thickBot="1" x14ac:dyDescent="0.35">
      <c r="A22" s="12" t="s">
        <v>103</v>
      </c>
      <c r="B22" s="10"/>
      <c r="C22" s="14"/>
      <c r="D22" s="293">
        <f>SUM($D$18:D20)</f>
        <v>0</v>
      </c>
      <c r="E22" s="293">
        <f>SUM($E$18:E20)</f>
        <v>0</v>
      </c>
    </row>
    <row r="23" spans="1:5" ht="15" thickTop="1" x14ac:dyDescent="0.3"/>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9" scale="94"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rgb="FF00B0F0"/>
  </sheetPr>
  <dimension ref="A1:L115"/>
  <sheetViews>
    <sheetView showGridLines="0" topLeftCell="A95" zoomScaleNormal="100" zoomScaleSheetLayoutView="90" workbookViewId="0">
      <selection activeCell="A98" sqref="A98:L114"/>
    </sheetView>
  </sheetViews>
  <sheetFormatPr baseColWidth="10" defaultRowHeight="14.4" x14ac:dyDescent="0.3"/>
  <cols>
    <col min="1" max="1" width="45.44140625" customWidth="1"/>
    <col min="2" max="2" width="13.44140625" style="579" bestFit="1" customWidth="1"/>
    <col min="3" max="3" width="12.88671875" customWidth="1"/>
    <col min="4" max="4" width="15.88671875" style="274" customWidth="1"/>
    <col min="5" max="5" width="18.109375" customWidth="1"/>
    <col min="6" max="6" width="18.5546875" bestFit="1" customWidth="1"/>
    <col min="7" max="7" width="2.6640625" customWidth="1"/>
    <col min="8" max="8" width="11.6640625" bestFit="1" customWidth="1"/>
    <col min="9" max="9" width="8" style="274" customWidth="1"/>
    <col min="10" max="10" width="8.6640625" style="274" customWidth="1"/>
    <col min="11" max="11" width="15.88671875" customWidth="1"/>
    <col min="12" max="12" width="19.44140625" customWidth="1"/>
  </cols>
  <sheetData>
    <row r="1" spans="1:12" x14ac:dyDescent="0.3">
      <c r="A1" t="str">
        <f>Indice!C1</f>
        <v>SALLUSTRO Y CIA. S..A</v>
      </c>
      <c r="E1" s="139" t="s">
        <v>117</v>
      </c>
      <c r="L1" s="139" t="s">
        <v>117</v>
      </c>
    </row>
    <row r="4" spans="1:12" x14ac:dyDescent="0.3">
      <c r="A4" s="308" t="s">
        <v>274</v>
      </c>
      <c r="B4" s="308"/>
      <c r="C4" s="308"/>
      <c r="D4" s="308"/>
      <c r="E4" s="308"/>
      <c r="F4" s="308"/>
      <c r="G4" s="308"/>
      <c r="H4" s="308"/>
      <c r="I4" s="308"/>
      <c r="J4" s="308"/>
      <c r="K4" s="308"/>
      <c r="L4" s="308"/>
    </row>
    <row r="6" spans="1:12" x14ac:dyDescent="0.3">
      <c r="A6" t="s">
        <v>787</v>
      </c>
    </row>
    <row r="7" spans="1:12" x14ac:dyDescent="0.3">
      <c r="A7" t="s">
        <v>278</v>
      </c>
    </row>
    <row r="8" spans="1:12" s="274" customFormat="1" x14ac:dyDescent="0.3">
      <c r="B8" s="579"/>
    </row>
    <row r="9" spans="1:12" x14ac:dyDescent="0.3">
      <c r="A9" s="98" t="s">
        <v>56</v>
      </c>
      <c r="C9" s="235"/>
      <c r="D9" s="235"/>
      <c r="E9" s="235"/>
      <c r="F9" s="224"/>
      <c r="H9" s="224"/>
      <c r="I9" s="235"/>
      <c r="J9" s="235"/>
      <c r="K9" s="235"/>
      <c r="L9" s="235"/>
    </row>
    <row r="10" spans="1:12" x14ac:dyDescent="0.3">
      <c r="A10" s="21"/>
      <c r="B10" s="388"/>
      <c r="C10" s="388"/>
      <c r="D10" s="371">
        <f>IFERROR(IF(Indice!B6="","2XX2",YEAR(Indice!B6)),"2XX2")</f>
        <v>2022</v>
      </c>
      <c r="E10" s="388"/>
      <c r="F10" s="388"/>
      <c r="H10" s="388"/>
      <c r="I10" s="388"/>
      <c r="J10" s="371">
        <f>IFERROR(YEAR(Indice!B6-366),"2XX1")</f>
        <v>2021</v>
      </c>
      <c r="K10" s="388"/>
      <c r="L10" s="388"/>
    </row>
    <row r="11" spans="1:12" ht="40.200000000000003" x14ac:dyDescent="0.3">
      <c r="A11" s="125" t="s">
        <v>774</v>
      </c>
      <c r="B11" s="126" t="s">
        <v>105</v>
      </c>
      <c r="C11" s="626" t="s">
        <v>772</v>
      </c>
      <c r="D11" s="291" t="s">
        <v>275</v>
      </c>
      <c r="E11" s="627" t="s">
        <v>778</v>
      </c>
      <c r="F11" s="126" t="s">
        <v>107</v>
      </c>
      <c r="H11" s="126" t="s">
        <v>105</v>
      </c>
      <c r="I11" s="626" t="s">
        <v>772</v>
      </c>
      <c r="J11" s="291" t="s">
        <v>275</v>
      </c>
      <c r="K11" s="627" t="s">
        <v>778</v>
      </c>
      <c r="L11" s="126" t="s">
        <v>107</v>
      </c>
    </row>
    <row r="12" spans="1:12" x14ac:dyDescent="0.3">
      <c r="A12" s="417" t="s">
        <v>873</v>
      </c>
      <c r="B12" s="430">
        <v>45290</v>
      </c>
      <c r="C12" s="288" t="s">
        <v>376</v>
      </c>
      <c r="D12" s="288" t="str">
        <f>IFERROR(VLOOKUP(C12,'Base de Monedas'!A:B,2,0),"")</f>
        <v>Guaraní</v>
      </c>
      <c r="E12" s="453">
        <v>2999999999</v>
      </c>
      <c r="F12" s="446" t="s">
        <v>881</v>
      </c>
      <c r="H12" s="430">
        <v>44901</v>
      </c>
      <c r="I12" s="288" t="s">
        <v>376</v>
      </c>
      <c r="J12" s="649" t="s">
        <v>1212</v>
      </c>
      <c r="K12" s="453">
        <v>11696020654</v>
      </c>
      <c r="L12" s="632" t="s">
        <v>881</v>
      </c>
    </row>
    <row r="13" spans="1:12" x14ac:dyDescent="0.3">
      <c r="A13" s="417" t="s">
        <v>874</v>
      </c>
      <c r="B13" s="430">
        <v>45290</v>
      </c>
      <c r="C13" s="288" t="s">
        <v>376</v>
      </c>
      <c r="D13" s="288" t="str">
        <f>IFERROR(VLOOKUP(C13,'Base de Monedas'!A:B,2,0),"")</f>
        <v>Guaraní</v>
      </c>
      <c r="E13" s="453">
        <v>952532988</v>
      </c>
      <c r="F13" s="446" t="s">
        <v>881</v>
      </c>
      <c r="H13" s="430"/>
      <c r="I13" s="288"/>
      <c r="J13" s="288"/>
      <c r="K13" s="453">
        <v>0</v>
      </c>
      <c r="L13" s="632"/>
    </row>
    <row r="14" spans="1:12" s="417" customFormat="1" x14ac:dyDescent="0.3">
      <c r="A14" s="417" t="s">
        <v>875</v>
      </c>
      <c r="B14" s="430">
        <v>45290</v>
      </c>
      <c r="C14" s="288" t="s">
        <v>376</v>
      </c>
      <c r="D14" s="288" t="str">
        <f>IFERROR(VLOOKUP(C14,'Base de Monedas'!A:B,2,0),"")</f>
        <v>Guaraní</v>
      </c>
      <c r="E14" s="453">
        <v>1524612469</v>
      </c>
      <c r="F14" s="446" t="s">
        <v>881</v>
      </c>
      <c r="H14" s="430">
        <v>44620</v>
      </c>
      <c r="I14" s="288" t="s">
        <v>376</v>
      </c>
      <c r="J14" s="649" t="s">
        <v>1212</v>
      </c>
      <c r="K14" s="453">
        <v>533465633</v>
      </c>
      <c r="L14" s="632" t="s">
        <v>881</v>
      </c>
    </row>
    <row r="15" spans="1:12" s="417" customFormat="1" x14ac:dyDescent="0.3">
      <c r="A15" s="417" t="s">
        <v>876</v>
      </c>
      <c r="B15" s="430">
        <v>45290</v>
      </c>
      <c r="C15" s="288" t="s">
        <v>376</v>
      </c>
      <c r="D15" s="288" t="str">
        <f>IFERROR(VLOOKUP(C15,'Base de Monedas'!A:B,2,0),"")</f>
        <v>Guaraní</v>
      </c>
      <c r="E15" s="453">
        <v>1750000000</v>
      </c>
      <c r="F15" s="508" t="s">
        <v>881</v>
      </c>
      <c r="H15" s="430">
        <v>44923</v>
      </c>
      <c r="I15" s="288" t="s">
        <v>376</v>
      </c>
      <c r="J15" s="649" t="s">
        <v>1212</v>
      </c>
      <c r="K15" s="453">
        <v>3250000000</v>
      </c>
      <c r="L15" s="632" t="s">
        <v>881</v>
      </c>
    </row>
    <row r="16" spans="1:12" s="636" customFormat="1" x14ac:dyDescent="0.3">
      <c r="A16" s="636" t="s">
        <v>1167</v>
      </c>
      <c r="B16" s="653">
        <v>45010</v>
      </c>
      <c r="C16" s="649" t="s">
        <v>376</v>
      </c>
      <c r="D16" s="649" t="str">
        <f>IFERROR(VLOOKUP(C16,'Base de Monedas'!A:B,2,0),"")</f>
        <v>Guaraní</v>
      </c>
      <c r="E16" s="453">
        <v>3400000000</v>
      </c>
      <c r="F16" s="636" t="s">
        <v>881</v>
      </c>
      <c r="H16" s="653"/>
      <c r="I16" s="649"/>
      <c r="J16" s="649"/>
      <c r="K16" s="453">
        <v>0</v>
      </c>
    </row>
    <row r="17" spans="1:12" s="417" customFormat="1" x14ac:dyDescent="0.3">
      <c r="A17" s="417" t="s">
        <v>877</v>
      </c>
      <c r="B17" s="430"/>
      <c r="C17" s="288" t="s">
        <v>376</v>
      </c>
      <c r="D17" s="288" t="str">
        <f>IFERROR(VLOOKUP(C17,'Base de Monedas'!A:B,2,0),"")</f>
        <v>Guaraní</v>
      </c>
      <c r="E17" s="453">
        <v>0</v>
      </c>
      <c r="F17" s="446" t="s">
        <v>881</v>
      </c>
      <c r="H17" s="430">
        <v>44659</v>
      </c>
      <c r="I17" s="288" t="s">
        <v>376</v>
      </c>
      <c r="J17" s="649" t="s">
        <v>1212</v>
      </c>
      <c r="K17" s="453">
        <v>6200000000</v>
      </c>
      <c r="L17" s="632" t="s">
        <v>881</v>
      </c>
    </row>
    <row r="18" spans="1:12" s="512" customFormat="1" x14ac:dyDescent="0.3">
      <c r="A18" s="512" t="s">
        <v>1039</v>
      </c>
      <c r="B18" s="430">
        <v>45656</v>
      </c>
      <c r="C18" s="288" t="s">
        <v>376</v>
      </c>
      <c r="D18" s="288" t="str">
        <f>IFERROR(VLOOKUP(C18,'Base de Monedas'!A:B,2,0),"")</f>
        <v>Guaraní</v>
      </c>
      <c r="E18" s="453">
        <v>1542857148</v>
      </c>
      <c r="F18" s="512" t="s">
        <v>881</v>
      </c>
      <c r="H18" s="430">
        <v>44606</v>
      </c>
      <c r="I18" s="288" t="s">
        <v>376</v>
      </c>
      <c r="J18" s="649" t="s">
        <v>1212</v>
      </c>
      <c r="K18" s="453">
        <v>5000000000</v>
      </c>
      <c r="L18" s="632" t="s">
        <v>881</v>
      </c>
    </row>
    <row r="19" spans="1:12" s="417" customFormat="1" x14ac:dyDescent="0.3">
      <c r="A19" s="417" t="s">
        <v>878</v>
      </c>
      <c r="B19" s="430">
        <v>45114</v>
      </c>
      <c r="C19" s="288" t="s">
        <v>376</v>
      </c>
      <c r="D19" s="288" t="str">
        <f>IFERROR(VLOOKUP(C19,'Base de Monedas'!A:B,2,0),"")</f>
        <v>Guaraní</v>
      </c>
      <c r="E19" s="453">
        <v>905714701</v>
      </c>
      <c r="F19" s="446" t="s">
        <v>881</v>
      </c>
      <c r="H19" s="430">
        <v>44905</v>
      </c>
      <c r="I19" s="288" t="s">
        <v>376</v>
      </c>
      <c r="J19" s="649" t="s">
        <v>1212</v>
      </c>
      <c r="K19" s="453">
        <v>2064245311</v>
      </c>
      <c r="L19" s="632" t="s">
        <v>881</v>
      </c>
    </row>
    <row r="20" spans="1:12" s="512" customFormat="1" x14ac:dyDescent="0.3">
      <c r="A20" s="512" t="s">
        <v>998</v>
      </c>
      <c r="B20" s="430">
        <v>45232</v>
      </c>
      <c r="C20" s="288" t="s">
        <v>376</v>
      </c>
      <c r="D20" s="288" t="str">
        <f>IFERROR(VLOOKUP(C20,'Base de Monedas'!A:B,2,0),"")</f>
        <v>Guaraní</v>
      </c>
      <c r="E20" s="453">
        <v>1375000000</v>
      </c>
      <c r="F20" s="512" t="s">
        <v>881</v>
      </c>
      <c r="H20" s="430">
        <v>44898</v>
      </c>
      <c r="I20" s="288" t="s">
        <v>376</v>
      </c>
      <c r="J20" s="649" t="s">
        <v>1212</v>
      </c>
      <c r="K20" s="453">
        <v>1500000000</v>
      </c>
      <c r="L20" s="632" t="s">
        <v>881</v>
      </c>
    </row>
    <row r="21" spans="1:12" s="417" customFormat="1" x14ac:dyDescent="0.3">
      <c r="A21" s="417" t="s">
        <v>847</v>
      </c>
      <c r="B21" s="430">
        <v>45290</v>
      </c>
      <c r="C21" s="288" t="s">
        <v>376</v>
      </c>
      <c r="D21" s="288" t="str">
        <f>IFERROR(VLOOKUP(C21,'Base de Monedas'!A:B,2,0),"")</f>
        <v>Guaraní</v>
      </c>
      <c r="E21" s="453">
        <v>1826650000</v>
      </c>
      <c r="F21" s="446" t="s">
        <v>881</v>
      </c>
      <c r="H21" s="430">
        <v>44602</v>
      </c>
      <c r="I21" s="288" t="s">
        <v>376</v>
      </c>
      <c r="J21" s="649" t="s">
        <v>1212</v>
      </c>
      <c r="K21" s="453">
        <v>500250000</v>
      </c>
      <c r="L21" s="632" t="s">
        <v>881</v>
      </c>
    </row>
    <row r="22" spans="1:12" s="417" customFormat="1" x14ac:dyDescent="0.3">
      <c r="A22" s="417" t="s">
        <v>977</v>
      </c>
      <c r="B22" s="430">
        <v>45290</v>
      </c>
      <c r="C22" s="288" t="s">
        <v>376</v>
      </c>
      <c r="D22" s="288" t="str">
        <f>IFERROR(VLOOKUP(C22,'Base de Monedas'!A:B,2,0),"")</f>
        <v>Guaraní</v>
      </c>
      <c r="E22" s="453">
        <v>422785956.99000001</v>
      </c>
      <c r="F22" s="446" t="s">
        <v>881</v>
      </c>
      <c r="H22" s="430">
        <v>44910</v>
      </c>
      <c r="I22" s="288" t="s">
        <v>376</v>
      </c>
      <c r="J22" s="649" t="s">
        <v>1212</v>
      </c>
      <c r="K22" s="453">
        <v>349367641</v>
      </c>
      <c r="L22" s="632" t="s">
        <v>881</v>
      </c>
    </row>
    <row r="23" spans="1:12" s="417" customFormat="1" x14ac:dyDescent="0.3">
      <c r="A23" s="417" t="s">
        <v>879</v>
      </c>
      <c r="B23" s="430"/>
      <c r="C23" s="288" t="s">
        <v>376</v>
      </c>
      <c r="D23" s="288" t="str">
        <f>IFERROR(VLOOKUP(C23,'Base de Monedas'!A:B,2,0),"")</f>
        <v>Guaraní</v>
      </c>
      <c r="E23" s="453">
        <v>0</v>
      </c>
      <c r="F23" s="446" t="s">
        <v>881</v>
      </c>
      <c r="H23" s="430">
        <v>44822</v>
      </c>
      <c r="I23" s="288" t="s">
        <v>376</v>
      </c>
      <c r="J23" s="649" t="s">
        <v>1212</v>
      </c>
      <c r="K23" s="453">
        <v>434131401</v>
      </c>
      <c r="L23" s="632" t="s">
        <v>881</v>
      </c>
    </row>
    <row r="24" spans="1:12" s="417" customFormat="1" x14ac:dyDescent="0.3">
      <c r="A24" s="417" t="s">
        <v>880</v>
      </c>
      <c r="B24" s="430">
        <v>45226</v>
      </c>
      <c r="C24" s="288" t="s">
        <v>376</v>
      </c>
      <c r="D24" s="288" t="str">
        <f>IFERROR(VLOOKUP(C24,'Base de Monedas'!A:B,2,0),"")</f>
        <v>Guaraní</v>
      </c>
      <c r="E24" s="453">
        <v>3600000000</v>
      </c>
      <c r="F24" s="446" t="s">
        <v>881</v>
      </c>
      <c r="H24" s="430">
        <v>44792</v>
      </c>
      <c r="I24" s="288" t="s">
        <v>376</v>
      </c>
      <c r="J24" s="649" t="s">
        <v>1212</v>
      </c>
      <c r="K24" s="453">
        <v>3367000000</v>
      </c>
      <c r="L24" s="632" t="s">
        <v>881</v>
      </c>
    </row>
    <row r="25" spans="1:12" s="512" customFormat="1" x14ac:dyDescent="0.3">
      <c r="A25" s="512" t="s">
        <v>1168</v>
      </c>
      <c r="B25" s="430">
        <v>45290</v>
      </c>
      <c r="C25" s="288" t="s">
        <v>376</v>
      </c>
      <c r="D25" s="288" t="str">
        <f>IFERROR(VLOOKUP(C25,'Base de Monedas'!A:B,2,0),"")</f>
        <v>Guaraní</v>
      </c>
      <c r="E25" s="453">
        <v>1625000000</v>
      </c>
      <c r="F25" s="512" t="s">
        <v>881</v>
      </c>
      <c r="H25" s="430">
        <v>44922</v>
      </c>
      <c r="I25" s="288" t="s">
        <v>376</v>
      </c>
      <c r="J25" s="649" t="s">
        <v>1212</v>
      </c>
      <c r="K25" s="453">
        <v>1100000000</v>
      </c>
      <c r="L25" s="632" t="s">
        <v>881</v>
      </c>
    </row>
    <row r="26" spans="1:12" s="497" customFormat="1" x14ac:dyDescent="0.3">
      <c r="A26" s="497" t="s">
        <v>1171</v>
      </c>
      <c r="B26" s="430">
        <v>44926</v>
      </c>
      <c r="C26" s="288" t="s">
        <v>376</v>
      </c>
      <c r="D26" s="288" t="str">
        <f>IFERROR(VLOOKUP(C26,'Base de Monedas'!A:B,2,0),"")</f>
        <v>Guaraní</v>
      </c>
      <c r="E26" s="498">
        <v>104949151</v>
      </c>
      <c r="F26" s="497" t="s">
        <v>881</v>
      </c>
      <c r="H26" s="430"/>
      <c r="I26" s="288"/>
      <c r="J26" s="288"/>
      <c r="K26" s="453">
        <v>0</v>
      </c>
      <c r="L26" s="632"/>
    </row>
    <row r="27" spans="1:12" s="446" customFormat="1" x14ac:dyDescent="0.3">
      <c r="A27" s="452" t="s">
        <v>1172</v>
      </c>
      <c r="B27" s="653">
        <v>44926</v>
      </c>
      <c r="C27" s="288" t="s">
        <v>375</v>
      </c>
      <c r="D27" s="712" t="str">
        <f>IFERROR(VLOOKUP(C27,'Base de Monedas'!A:B,2,0),"")</f>
        <v>Dólar estadounidense</v>
      </c>
      <c r="E27" s="608">
        <v>2703400851.3200002</v>
      </c>
      <c r="F27" s="636" t="s">
        <v>881</v>
      </c>
      <c r="H27" s="430"/>
      <c r="I27" s="288"/>
      <c r="J27" s="288"/>
      <c r="K27" s="453">
        <v>0</v>
      </c>
      <c r="L27" s="632"/>
    </row>
    <row r="28" spans="1:12" s="452" customFormat="1" x14ac:dyDescent="0.3">
      <c r="B28" s="430"/>
      <c r="C28" s="288"/>
      <c r="D28" s="288"/>
      <c r="E28" s="453"/>
      <c r="H28" s="430"/>
      <c r="I28" s="288"/>
      <c r="J28" s="288"/>
      <c r="K28" s="453"/>
      <c r="L28" s="632"/>
    </row>
    <row r="29" spans="1:12" s="98" customFormat="1" x14ac:dyDescent="0.3">
      <c r="A29" s="98" t="s">
        <v>207</v>
      </c>
      <c r="C29" s="459"/>
      <c r="D29" s="459"/>
      <c r="E29" s="482"/>
      <c r="I29" s="459"/>
      <c r="J29" s="459"/>
      <c r="K29" s="482"/>
    </row>
    <row r="30" spans="1:12" x14ac:dyDescent="0.3">
      <c r="A30" s="439" t="s">
        <v>1105</v>
      </c>
      <c r="B30" s="430">
        <v>45267</v>
      </c>
      <c r="C30" s="288" t="s">
        <v>376</v>
      </c>
      <c r="D30" s="288" t="str">
        <f>IFERROR(VLOOKUP(C30,'Base de Monedas'!A:B,2,0),"")</f>
        <v>Guaraní</v>
      </c>
      <c r="E30" s="453">
        <v>10000000000</v>
      </c>
      <c r="F30" s="446" t="s">
        <v>881</v>
      </c>
      <c r="H30" s="430">
        <v>44911</v>
      </c>
      <c r="I30" s="288" t="s">
        <v>376</v>
      </c>
      <c r="J30" s="649" t="s">
        <v>1212</v>
      </c>
      <c r="K30" s="453">
        <v>10000000000</v>
      </c>
      <c r="L30" s="632" t="s">
        <v>881</v>
      </c>
    </row>
    <row r="31" spans="1:12" s="575" customFormat="1" x14ac:dyDescent="0.3">
      <c r="A31" s="439" t="s">
        <v>1106</v>
      </c>
      <c r="B31" s="430">
        <v>45279</v>
      </c>
      <c r="C31" s="288" t="s">
        <v>376</v>
      </c>
      <c r="D31" s="288" t="str">
        <f>IFERROR(VLOOKUP(C31,'Base de Monedas'!A:B,2,0),"")</f>
        <v>Guaraní</v>
      </c>
      <c r="E31" s="453">
        <v>3807357920</v>
      </c>
      <c r="F31" s="575" t="s">
        <v>881</v>
      </c>
      <c r="H31" s="430">
        <v>44902</v>
      </c>
      <c r="I31" s="288" t="s">
        <v>376</v>
      </c>
      <c r="J31" s="649" t="s">
        <v>1212</v>
      </c>
      <c r="K31" s="453">
        <v>2145858000</v>
      </c>
      <c r="L31" s="632" t="s">
        <v>881</v>
      </c>
    </row>
    <row r="32" spans="1:12" x14ac:dyDescent="0.3">
      <c r="A32" s="713" t="s">
        <v>773</v>
      </c>
      <c r="B32" s="311"/>
      <c r="C32" s="312"/>
      <c r="D32" s="311" t="str">
        <f>IFERROR(VLOOKUP(C32,'Base de Monedas'!A:B,2,0),"")</f>
        <v/>
      </c>
      <c r="E32" s="311">
        <v>0</v>
      </c>
      <c r="F32" s="311"/>
      <c r="G32" s="311"/>
      <c r="H32" s="311"/>
      <c r="I32" s="312"/>
      <c r="J32" s="312"/>
      <c r="K32" s="433">
        <v>0</v>
      </c>
      <c r="L32" s="311"/>
    </row>
    <row r="33" spans="1:12" x14ac:dyDescent="0.3">
      <c r="A33" s="309"/>
      <c r="C33" s="288"/>
      <c r="D33" s="274" t="str">
        <f>IFERROR(VLOOKUP(C33,'Base de Monedas'!A:B,2,0),"")</f>
        <v/>
      </c>
      <c r="I33" s="288"/>
      <c r="J33" s="288"/>
    </row>
    <row r="34" spans="1:12" x14ac:dyDescent="0.3">
      <c r="A34" s="98" t="s">
        <v>775</v>
      </c>
      <c r="C34" s="288"/>
      <c r="D34" s="288"/>
      <c r="I34" s="288"/>
      <c r="J34" s="288"/>
    </row>
    <row r="35" spans="1:12" x14ac:dyDescent="0.3">
      <c r="A35" s="417" t="s">
        <v>882</v>
      </c>
      <c r="B35" s="430">
        <v>45290</v>
      </c>
      <c r="C35" s="288" t="s">
        <v>376</v>
      </c>
      <c r="D35" s="288" t="str">
        <f>IFERROR(VLOOKUP(C35,'Base de Monedas'!A:B,2,0),"")</f>
        <v>Guaraní</v>
      </c>
      <c r="E35" s="453">
        <v>449445206</v>
      </c>
      <c r="F35" s="446" t="s">
        <v>881</v>
      </c>
      <c r="H35" s="430">
        <v>44901</v>
      </c>
      <c r="I35" s="288" t="s">
        <v>376</v>
      </c>
      <c r="J35" s="649" t="s">
        <v>1212</v>
      </c>
      <c r="K35" s="453">
        <v>336986027</v>
      </c>
      <c r="L35" s="632" t="s">
        <v>881</v>
      </c>
    </row>
    <row r="36" spans="1:12" s="417" customFormat="1" x14ac:dyDescent="0.3">
      <c r="A36" s="417" t="s">
        <v>883</v>
      </c>
      <c r="B36" s="430">
        <v>45290</v>
      </c>
      <c r="C36" s="288" t="s">
        <v>376</v>
      </c>
      <c r="D36" s="288" t="str">
        <f>IFERROR(VLOOKUP(C36,'Base de Monedas'!A:B,2,0),"")</f>
        <v>Guaraní</v>
      </c>
      <c r="E36" s="453">
        <v>169874915</v>
      </c>
      <c r="F36" s="446" t="s">
        <v>881</v>
      </c>
      <c r="H36" s="430"/>
      <c r="I36" s="288"/>
      <c r="J36" s="649"/>
      <c r="K36" s="453">
        <v>0</v>
      </c>
      <c r="L36" s="632"/>
    </row>
    <row r="37" spans="1:12" s="417" customFormat="1" x14ac:dyDescent="0.3">
      <c r="A37" s="417" t="s">
        <v>884</v>
      </c>
      <c r="B37" s="430">
        <v>45290</v>
      </c>
      <c r="C37" s="288" t="s">
        <v>376</v>
      </c>
      <c r="D37" s="288" t="str">
        <f>IFERROR(VLOOKUP(C37,'Base de Monedas'!A:B,2,0),"")</f>
        <v>Guaraní</v>
      </c>
      <c r="E37" s="453">
        <v>145175795</v>
      </c>
      <c r="F37" s="508" t="s">
        <v>881</v>
      </c>
      <c r="H37" s="430">
        <v>44620</v>
      </c>
      <c r="I37" s="288" t="s">
        <v>376</v>
      </c>
      <c r="J37" s="649" t="s">
        <v>1212</v>
      </c>
      <c r="K37" s="453">
        <v>20143278</v>
      </c>
      <c r="L37" s="632" t="s">
        <v>881</v>
      </c>
    </row>
    <row r="38" spans="1:12" s="417" customFormat="1" x14ac:dyDescent="0.3">
      <c r="A38" s="417" t="s">
        <v>885</v>
      </c>
      <c r="B38" s="430">
        <v>45656</v>
      </c>
      <c r="C38" s="288" t="s">
        <v>376</v>
      </c>
      <c r="D38" s="288" t="str">
        <f>IFERROR(VLOOKUP(C38,'Base de Monedas'!A:B,2,0),"")</f>
        <v>Guaraní</v>
      </c>
      <c r="E38" s="453">
        <v>243423802</v>
      </c>
      <c r="F38" s="446" t="s">
        <v>881</v>
      </c>
      <c r="H38" s="430">
        <v>44923</v>
      </c>
      <c r="I38" s="288" t="s">
        <v>376</v>
      </c>
      <c r="J38" s="649" t="s">
        <v>1212</v>
      </c>
      <c r="K38" s="453">
        <v>230794520</v>
      </c>
      <c r="L38" s="632" t="s">
        <v>881</v>
      </c>
    </row>
    <row r="39" spans="1:12" s="575" customFormat="1" x14ac:dyDescent="0.3">
      <c r="A39" s="575" t="s">
        <v>1101</v>
      </c>
      <c r="B39" s="430">
        <v>45010</v>
      </c>
      <c r="C39" s="288" t="s">
        <v>376</v>
      </c>
      <c r="D39" s="288" t="str">
        <f>IFERROR(VLOOKUP(C39,'Base de Monedas'!A:B,2,0),"")</f>
        <v>Guaraní</v>
      </c>
      <c r="E39" s="453">
        <v>100602740</v>
      </c>
      <c r="F39" s="575" t="s">
        <v>881</v>
      </c>
      <c r="H39" s="430">
        <v>44659</v>
      </c>
      <c r="I39" s="288" t="s">
        <v>376</v>
      </c>
      <c r="J39" s="649" t="s">
        <v>1212</v>
      </c>
      <c r="K39" s="453">
        <v>412767123</v>
      </c>
      <c r="L39" s="632" t="s">
        <v>881</v>
      </c>
    </row>
    <row r="40" spans="1:12" s="512" customFormat="1" x14ac:dyDescent="0.3">
      <c r="A40" s="512" t="s">
        <v>1040</v>
      </c>
      <c r="B40" s="430">
        <v>45290</v>
      </c>
      <c r="C40" s="288" t="s">
        <v>376</v>
      </c>
      <c r="D40" s="288" t="str">
        <f>IFERROR(VLOOKUP(C40,'Base de Monedas'!A:B,2,0),"")</f>
        <v>Guaraní</v>
      </c>
      <c r="E40" s="453">
        <v>260277886</v>
      </c>
      <c r="F40" s="512" t="s">
        <v>881</v>
      </c>
      <c r="H40" s="430">
        <v>44606</v>
      </c>
      <c r="I40" s="288" t="s">
        <v>376</v>
      </c>
      <c r="J40" s="649" t="s">
        <v>1212</v>
      </c>
      <c r="K40" s="453">
        <v>350000000</v>
      </c>
      <c r="L40" s="632" t="s">
        <v>881</v>
      </c>
    </row>
    <row r="41" spans="1:12" s="417" customFormat="1" x14ac:dyDescent="0.3">
      <c r="A41" s="417" t="s">
        <v>886</v>
      </c>
      <c r="B41" s="430">
        <v>45114</v>
      </c>
      <c r="C41" s="288" t="s">
        <v>376</v>
      </c>
      <c r="D41" s="288" t="str">
        <f>IFERROR(VLOOKUP(C41,'Base de Monedas'!A:B,2,0),"")</f>
        <v>Guaraní</v>
      </c>
      <c r="E41" s="453">
        <v>17882420</v>
      </c>
      <c r="F41" s="446" t="s">
        <v>881</v>
      </c>
      <c r="H41" s="430">
        <v>44905</v>
      </c>
      <c r="I41" s="288" t="s">
        <v>376</v>
      </c>
      <c r="J41" s="649" t="s">
        <v>1212</v>
      </c>
      <c r="K41" s="453">
        <v>112861614</v>
      </c>
      <c r="L41" s="632" t="s">
        <v>881</v>
      </c>
    </row>
    <row r="42" spans="1:12" s="512" customFormat="1" x14ac:dyDescent="0.3">
      <c r="A42" s="512" t="s">
        <v>1107</v>
      </c>
      <c r="B42" s="430">
        <v>45232</v>
      </c>
      <c r="C42" s="288" t="s">
        <v>376</v>
      </c>
      <c r="D42" s="288" t="str">
        <f>IFERROR(VLOOKUP(C42,'Base de Monedas'!A:B,2,0),"")</f>
        <v>Guaraní</v>
      </c>
      <c r="E42" s="453">
        <v>68698631</v>
      </c>
      <c r="F42" s="512" t="s">
        <v>881</v>
      </c>
      <c r="H42" s="430">
        <v>44898</v>
      </c>
      <c r="I42" s="288" t="s">
        <v>376</v>
      </c>
      <c r="J42" s="649" t="s">
        <v>1212</v>
      </c>
      <c r="K42" s="453">
        <v>218287671</v>
      </c>
      <c r="L42" s="632" t="s">
        <v>881</v>
      </c>
    </row>
    <row r="43" spans="1:12" s="417" customFormat="1" x14ac:dyDescent="0.3">
      <c r="A43" s="417" t="s">
        <v>887</v>
      </c>
      <c r="B43" s="430">
        <v>45290</v>
      </c>
      <c r="C43" s="288" t="s">
        <v>376</v>
      </c>
      <c r="D43" s="288" t="str">
        <f>IFERROR(VLOOKUP(C43,'Base de Monedas'!A:B,2,0),"")</f>
        <v>Guaraní</v>
      </c>
      <c r="E43" s="453">
        <v>781337994</v>
      </c>
      <c r="F43" s="446" t="s">
        <v>881</v>
      </c>
      <c r="H43" s="430">
        <v>44602</v>
      </c>
      <c r="I43" s="288" t="s">
        <v>376</v>
      </c>
      <c r="J43" s="649" t="s">
        <v>1212</v>
      </c>
      <c r="K43" s="453">
        <v>10690274</v>
      </c>
      <c r="L43" s="632" t="s">
        <v>881</v>
      </c>
    </row>
    <row r="44" spans="1:12" s="417" customFormat="1" x14ac:dyDescent="0.3">
      <c r="A44" s="417" t="s">
        <v>888</v>
      </c>
      <c r="B44" s="430">
        <v>45290</v>
      </c>
      <c r="C44" s="288" t="s">
        <v>376</v>
      </c>
      <c r="D44" s="288" t="str">
        <f>IFERROR(VLOOKUP(C44,'Base de Monedas'!A:B,2,0),"")</f>
        <v>Guaraní</v>
      </c>
      <c r="E44" s="453">
        <v>26253142.989999998</v>
      </c>
      <c r="F44" s="446" t="s">
        <v>881</v>
      </c>
      <c r="H44" s="430">
        <v>44910</v>
      </c>
      <c r="I44" s="288" t="s">
        <v>376</v>
      </c>
      <c r="J44" s="649" t="s">
        <v>1212</v>
      </c>
      <c r="K44" s="453">
        <v>62251534</v>
      </c>
      <c r="L44" s="632" t="s">
        <v>881</v>
      </c>
    </row>
    <row r="45" spans="1:12" s="417" customFormat="1" x14ac:dyDescent="0.3">
      <c r="A45" s="417" t="s">
        <v>889</v>
      </c>
      <c r="B45" s="430"/>
      <c r="C45" s="288"/>
      <c r="D45" s="288" t="str">
        <f>IFERROR(VLOOKUP(C45,'Base de Monedas'!A:B,2,0),"")</f>
        <v/>
      </c>
      <c r="E45" s="453">
        <v>0</v>
      </c>
      <c r="F45" s="446"/>
      <c r="H45" s="430">
        <v>44910</v>
      </c>
      <c r="I45" s="288" t="s">
        <v>376</v>
      </c>
      <c r="J45" s="649" t="s">
        <v>1212</v>
      </c>
      <c r="K45" s="453">
        <v>16442106</v>
      </c>
      <c r="L45" s="632" t="s">
        <v>881</v>
      </c>
    </row>
    <row r="46" spans="1:12" s="417" customFormat="1" x14ac:dyDescent="0.3">
      <c r="A46" s="417" t="s">
        <v>890</v>
      </c>
      <c r="B46" s="430">
        <v>45226</v>
      </c>
      <c r="C46" s="288" t="s">
        <v>376</v>
      </c>
      <c r="D46" s="288" t="str">
        <f>IFERROR(VLOOKUP(C46,'Base de Monedas'!A:B,2,0),"")</f>
        <v>Guaraní</v>
      </c>
      <c r="E46" s="453">
        <v>249473863</v>
      </c>
      <c r="F46" s="446" t="s">
        <v>881</v>
      </c>
      <c r="H46" s="430">
        <v>44792</v>
      </c>
      <c r="I46" s="288" t="s">
        <v>376</v>
      </c>
      <c r="J46" s="649" t="s">
        <v>1212</v>
      </c>
      <c r="K46" s="453">
        <v>121309973</v>
      </c>
      <c r="L46" s="632" t="s">
        <v>881</v>
      </c>
    </row>
    <row r="47" spans="1:12" s="512" customFormat="1" x14ac:dyDescent="0.3">
      <c r="A47" s="512" t="s">
        <v>1169</v>
      </c>
      <c r="B47" s="430">
        <v>45290</v>
      </c>
      <c r="C47" s="288" t="s">
        <v>376</v>
      </c>
      <c r="D47" s="288" t="str">
        <f>IFERROR(VLOOKUP(C47,'Base de Monedas'!A:B,2,0),"")</f>
        <v>Guaraní</v>
      </c>
      <c r="E47" s="453">
        <v>1723800001</v>
      </c>
      <c r="F47" s="512" t="s">
        <v>881</v>
      </c>
      <c r="H47" s="430">
        <v>44922</v>
      </c>
      <c r="I47" s="288" t="s">
        <v>376</v>
      </c>
      <c r="J47" s="649" t="s">
        <v>1212</v>
      </c>
      <c r="K47" s="453">
        <v>2288712330</v>
      </c>
      <c r="L47" s="632" t="s">
        <v>881</v>
      </c>
    </row>
    <row r="48" spans="1:12" s="98" customFormat="1" x14ac:dyDescent="0.3">
      <c r="A48" s="98" t="s">
        <v>776</v>
      </c>
      <c r="B48" s="501"/>
      <c r="C48" s="459"/>
      <c r="D48" s="459"/>
      <c r="E48" s="482"/>
      <c r="H48" s="501"/>
      <c r="I48" s="459"/>
      <c r="J48" s="459"/>
      <c r="K48" s="482"/>
    </row>
    <row r="49" spans="1:12" s="417" customFormat="1" x14ac:dyDescent="0.3">
      <c r="A49" s="417" t="s">
        <v>891</v>
      </c>
      <c r="B49" s="430">
        <v>45290</v>
      </c>
      <c r="C49" s="288" t="s">
        <v>376</v>
      </c>
      <c r="D49" s="288" t="str">
        <f>IFERROR(VLOOKUP(C49,'Base de Monedas'!A:B,2,0),"")</f>
        <v>Guaraní</v>
      </c>
      <c r="E49" s="453">
        <v>-326312499.64999998</v>
      </c>
      <c r="F49" s="508" t="s">
        <v>881</v>
      </c>
      <c r="H49" s="430">
        <v>44901</v>
      </c>
      <c r="I49" s="288" t="s">
        <v>376</v>
      </c>
      <c r="J49" s="649" t="s">
        <v>1212</v>
      </c>
      <c r="K49" s="453">
        <v>-525012259.68000001</v>
      </c>
      <c r="L49" s="632" t="s">
        <v>881</v>
      </c>
    </row>
    <row r="50" spans="1:12" s="417" customFormat="1" x14ac:dyDescent="0.3">
      <c r="A50" s="417" t="s">
        <v>892</v>
      </c>
      <c r="B50" s="430">
        <v>45290</v>
      </c>
      <c r="C50" s="288" t="s">
        <v>376</v>
      </c>
      <c r="D50" s="288" t="str">
        <f>IFERROR(VLOOKUP(C50,'Base de Monedas'!A:B,2,0),"")</f>
        <v>Guaraní</v>
      </c>
      <c r="E50" s="453">
        <v>-124108005.94</v>
      </c>
      <c r="F50" s="508" t="s">
        <v>881</v>
      </c>
      <c r="H50" s="430"/>
      <c r="I50" s="288"/>
      <c r="J50" s="649"/>
      <c r="K50" s="453">
        <v>0</v>
      </c>
      <c r="L50" s="632"/>
    </row>
    <row r="51" spans="1:12" s="417" customFormat="1" x14ac:dyDescent="0.3">
      <c r="A51" s="417" t="s">
        <v>893</v>
      </c>
      <c r="B51" s="430">
        <v>45290</v>
      </c>
      <c r="C51" s="288" t="s">
        <v>376</v>
      </c>
      <c r="D51" s="288" t="str">
        <f>IFERROR(VLOOKUP(C51,'Base de Monedas'!A:B,2,0),"")</f>
        <v>Guaraní</v>
      </c>
      <c r="E51" s="453">
        <v>-169555991.74000001</v>
      </c>
      <c r="F51" s="508" t="s">
        <v>881</v>
      </c>
      <c r="H51" s="430">
        <v>44620</v>
      </c>
      <c r="I51" s="288" t="s">
        <v>376</v>
      </c>
      <c r="J51" s="649" t="s">
        <v>1212</v>
      </c>
      <c r="K51" s="453">
        <v>-52726465.259999998</v>
      </c>
      <c r="L51" s="632" t="s">
        <v>881</v>
      </c>
    </row>
    <row r="52" spans="1:12" s="417" customFormat="1" x14ac:dyDescent="0.3">
      <c r="A52" s="417" t="s">
        <v>894</v>
      </c>
      <c r="B52" s="430">
        <v>45290</v>
      </c>
      <c r="C52" s="288" t="s">
        <v>376</v>
      </c>
      <c r="D52" s="288" t="str">
        <f>IFERROR(VLOOKUP(C52,'Base de Monedas'!A:B,2,0),"")</f>
        <v>Guaraní</v>
      </c>
      <c r="E52" s="453">
        <v>-218852628.47999999</v>
      </c>
      <c r="F52" s="508" t="s">
        <v>881</v>
      </c>
      <c r="H52" s="430">
        <v>44923</v>
      </c>
      <c r="I52" s="288" t="s">
        <v>376</v>
      </c>
      <c r="J52" s="649" t="s">
        <v>1212</v>
      </c>
      <c r="K52" s="453">
        <v>-355200001</v>
      </c>
      <c r="L52" s="632" t="s">
        <v>881</v>
      </c>
    </row>
    <row r="53" spans="1:12" s="575" customFormat="1" x14ac:dyDescent="0.3">
      <c r="A53" s="575" t="s">
        <v>1102</v>
      </c>
      <c r="B53" s="430">
        <v>45010</v>
      </c>
      <c r="C53" s="288" t="s">
        <v>376</v>
      </c>
      <c r="D53" s="288" t="str">
        <f>IFERROR(VLOOKUP(C53,'Base de Monedas'!A:B,2,0),"")</f>
        <v>Guaraní</v>
      </c>
      <c r="E53" s="453">
        <v>-93895890.810000002</v>
      </c>
      <c r="F53" s="575" t="s">
        <v>881</v>
      </c>
      <c r="H53" s="430">
        <v>44659</v>
      </c>
      <c r="I53" s="288" t="s">
        <v>376</v>
      </c>
      <c r="J53" s="649" t="s">
        <v>1212</v>
      </c>
      <c r="K53" s="453">
        <v>-379331507</v>
      </c>
      <c r="L53" s="632" t="s">
        <v>881</v>
      </c>
    </row>
    <row r="54" spans="1:12" s="497" customFormat="1" x14ac:dyDescent="0.3">
      <c r="A54" s="497" t="s">
        <v>993</v>
      </c>
      <c r="B54" s="430">
        <v>45290</v>
      </c>
      <c r="C54" s="288" t="s">
        <v>376</v>
      </c>
      <c r="D54" s="288" t="str">
        <f>IFERROR(VLOOKUP(C54,'Base de Monedas'!A:B,2,0),"")</f>
        <v>Guaraní</v>
      </c>
      <c r="E54" s="453">
        <v>-222404174.49000001</v>
      </c>
      <c r="F54" s="508" t="s">
        <v>881</v>
      </c>
      <c r="H54" s="430">
        <v>44606</v>
      </c>
      <c r="I54" s="288" t="s">
        <v>376</v>
      </c>
      <c r="J54" s="649" t="s">
        <v>1212</v>
      </c>
      <c r="K54" s="453">
        <v>-99726027</v>
      </c>
      <c r="L54" s="632" t="s">
        <v>881</v>
      </c>
    </row>
    <row r="55" spans="1:12" s="417" customFormat="1" x14ac:dyDescent="0.3">
      <c r="A55" s="417" t="s">
        <v>985</v>
      </c>
      <c r="B55" s="430">
        <v>45114</v>
      </c>
      <c r="C55" s="288" t="s">
        <v>376</v>
      </c>
      <c r="D55" s="288" t="str">
        <f>IFERROR(VLOOKUP(C55,'Base de Monedas'!A:B,2,0),"")</f>
        <v>Guaraní</v>
      </c>
      <c r="E55" s="453">
        <v>-56038715.5</v>
      </c>
      <c r="F55" s="508" t="s">
        <v>881</v>
      </c>
      <c r="H55" s="430">
        <v>44905</v>
      </c>
      <c r="I55" s="288" t="s">
        <v>376</v>
      </c>
      <c r="J55" s="649" t="s">
        <v>1212</v>
      </c>
      <c r="K55" s="453">
        <v>-126592632</v>
      </c>
      <c r="L55" s="632" t="s">
        <v>881</v>
      </c>
    </row>
    <row r="56" spans="1:12" s="508" customFormat="1" x14ac:dyDescent="0.3">
      <c r="A56" s="508" t="s">
        <v>1000</v>
      </c>
      <c r="B56" s="430">
        <v>45232</v>
      </c>
      <c r="C56" s="288" t="s">
        <v>376</v>
      </c>
      <c r="D56" s="288" t="str">
        <f>IFERROR(VLOOKUP(C56,'Base de Monedas'!A:B,2,0),"")</f>
        <v>Guaraní</v>
      </c>
      <c r="E56" s="453">
        <v>-130993150.81999999</v>
      </c>
      <c r="F56" s="508" t="s">
        <v>881</v>
      </c>
      <c r="H56" s="430">
        <v>44898</v>
      </c>
      <c r="I56" s="288" t="s">
        <v>376</v>
      </c>
      <c r="J56" s="649" t="s">
        <v>1212</v>
      </c>
      <c r="K56" s="453">
        <v>-156250000</v>
      </c>
      <c r="L56" s="632" t="s">
        <v>881</v>
      </c>
    </row>
    <row r="57" spans="1:12" s="446" customFormat="1" x14ac:dyDescent="0.3">
      <c r="A57" s="446" t="s">
        <v>1041</v>
      </c>
      <c r="B57" s="430">
        <v>45290</v>
      </c>
      <c r="C57" s="288" t="s">
        <v>376</v>
      </c>
      <c r="D57" s="288" t="str">
        <f>IFERROR(VLOOKUP(C57,'Base de Monedas'!A:B,2,0),"")</f>
        <v>Guaraní</v>
      </c>
      <c r="E57" s="453">
        <v>-742871991.39999998</v>
      </c>
      <c r="F57" s="497" t="s">
        <v>881</v>
      </c>
      <c r="H57" s="430">
        <v>44602</v>
      </c>
      <c r="I57" s="288" t="s">
        <v>376</v>
      </c>
      <c r="J57" s="649" t="s">
        <v>1212</v>
      </c>
      <c r="K57" s="453">
        <v>-18292572</v>
      </c>
      <c r="L57" s="632" t="s">
        <v>881</v>
      </c>
    </row>
    <row r="58" spans="1:12" s="417" customFormat="1" x14ac:dyDescent="0.3">
      <c r="A58" s="417" t="s">
        <v>895</v>
      </c>
      <c r="B58" s="430">
        <v>45290</v>
      </c>
      <c r="C58" s="288" t="s">
        <v>376</v>
      </c>
      <c r="D58" s="288" t="str">
        <f>IFERROR(VLOOKUP(C58,'Base de Monedas'!A:B,2,0),"")</f>
        <v>Guaraní</v>
      </c>
      <c r="E58" s="453">
        <v>-43337405.579999998</v>
      </c>
      <c r="F58" s="446" t="s">
        <v>881</v>
      </c>
      <c r="H58" s="430">
        <v>44910</v>
      </c>
      <c r="I58" s="288" t="s">
        <v>376</v>
      </c>
      <c r="J58" s="649" t="s">
        <v>1212</v>
      </c>
      <c r="K58" s="453">
        <v>-43337406</v>
      </c>
      <c r="L58" s="632" t="s">
        <v>881</v>
      </c>
    </row>
    <row r="59" spans="1:12" s="417" customFormat="1" x14ac:dyDescent="0.3">
      <c r="A59" s="417" t="s">
        <v>896</v>
      </c>
      <c r="B59" s="430"/>
      <c r="C59" s="288"/>
      <c r="D59" s="288" t="str">
        <f>IFERROR(VLOOKUP(C59,'Base de Monedas'!A:B,2,0),"")</f>
        <v/>
      </c>
      <c r="E59" s="453">
        <v>0</v>
      </c>
      <c r="F59" s="446"/>
      <c r="H59" s="430">
        <v>44910</v>
      </c>
      <c r="I59" s="288" t="s">
        <v>376</v>
      </c>
      <c r="J59" s="649" t="s">
        <v>1212</v>
      </c>
      <c r="K59" s="453">
        <v>-42829250.880000003</v>
      </c>
      <c r="L59" s="632" t="s">
        <v>881</v>
      </c>
    </row>
    <row r="60" spans="1:12" s="417" customFormat="1" x14ac:dyDescent="0.3">
      <c r="A60" s="417" t="s">
        <v>897</v>
      </c>
      <c r="B60" s="430">
        <v>45226</v>
      </c>
      <c r="C60" s="288" t="s">
        <v>376</v>
      </c>
      <c r="D60" s="288" t="str">
        <f>IFERROR(VLOOKUP(C60,'Base de Monedas'!A:B,2,0),"")</f>
        <v>Guaraní</v>
      </c>
      <c r="E60" s="453">
        <v>-229108650.56999999</v>
      </c>
      <c r="F60" s="446" t="s">
        <v>881</v>
      </c>
      <c r="H60" s="430">
        <v>44792</v>
      </c>
      <c r="I60" s="288" t="s">
        <v>376</v>
      </c>
      <c r="J60" s="649" t="s">
        <v>1212</v>
      </c>
      <c r="K60" s="453">
        <v>-149323688</v>
      </c>
      <c r="L60" s="632" t="s">
        <v>881</v>
      </c>
    </row>
    <row r="61" spans="1:12" s="512" customFormat="1" x14ac:dyDescent="0.3">
      <c r="A61" s="512" t="s">
        <v>1170</v>
      </c>
      <c r="B61" s="430">
        <v>45290</v>
      </c>
      <c r="C61" s="288" t="s">
        <v>376</v>
      </c>
      <c r="D61" s="288" t="str">
        <f>IFERROR(VLOOKUP(C61,'Base de Monedas'!A:B,2,0),"")</f>
        <v>Guaraní</v>
      </c>
      <c r="E61" s="453">
        <v>-1331896000.1800001</v>
      </c>
      <c r="F61" s="512" t="s">
        <v>881</v>
      </c>
      <c r="H61" s="430">
        <v>44922</v>
      </c>
      <c r="I61" s="288" t="s">
        <v>376</v>
      </c>
      <c r="J61" s="649" t="s">
        <v>1212</v>
      </c>
      <c r="K61" s="453">
        <v>-1331896000</v>
      </c>
      <c r="L61" s="632" t="s">
        <v>881</v>
      </c>
    </row>
    <row r="62" spans="1:12" x14ac:dyDescent="0.3">
      <c r="A62" s="98" t="s">
        <v>108</v>
      </c>
      <c r="B62" s="430"/>
      <c r="C62" s="288"/>
      <c r="D62" s="288" t="str">
        <f>IFERROR(VLOOKUP(C62,'Base de Monedas'!A:B,2,0),"")</f>
        <v/>
      </c>
      <c r="F62" s="446"/>
      <c r="H62" s="430"/>
      <c r="I62" s="288"/>
      <c r="J62" s="288"/>
      <c r="K62" s="632"/>
      <c r="L62" s="632"/>
    </row>
    <row r="63" spans="1:12" s="446" customFormat="1" x14ac:dyDescent="0.3">
      <c r="A63" s="439" t="s">
        <v>933</v>
      </c>
      <c r="B63" s="479">
        <v>45267</v>
      </c>
      <c r="C63" s="288" t="s">
        <v>376</v>
      </c>
      <c r="D63" s="288" t="str">
        <f>IFERROR(VLOOKUP(C63,'Base de Monedas'!A:B,2,0),"")</f>
        <v>Guaraní</v>
      </c>
      <c r="E63" s="453">
        <v>1278493151.0799999</v>
      </c>
      <c r="F63" s="446" t="s">
        <v>881</v>
      </c>
      <c r="H63" s="479">
        <v>44911</v>
      </c>
      <c r="I63" s="288" t="s">
        <v>376</v>
      </c>
      <c r="J63" s="649" t="s">
        <v>1212</v>
      </c>
      <c r="K63" s="453">
        <v>2506575342</v>
      </c>
      <c r="L63" s="632" t="s">
        <v>881</v>
      </c>
    </row>
    <row r="64" spans="1:12" s="575" customFormat="1" x14ac:dyDescent="0.3">
      <c r="A64" s="439" t="s">
        <v>1103</v>
      </c>
      <c r="B64" s="479">
        <v>45291</v>
      </c>
      <c r="C64" s="288" t="s">
        <v>376</v>
      </c>
      <c r="D64" s="288" t="str">
        <f>IFERROR(VLOOKUP(C64,'Base de Monedas'!A:B,2,0),"")</f>
        <v>Guaraní</v>
      </c>
      <c r="E64" s="453">
        <v>933860244</v>
      </c>
      <c r="F64" s="575" t="s">
        <v>881</v>
      </c>
      <c r="H64" s="479">
        <v>44926</v>
      </c>
      <c r="I64" s="288" t="s">
        <v>376</v>
      </c>
      <c r="J64" s="649" t="s">
        <v>1212</v>
      </c>
      <c r="K64" s="453">
        <v>895753993</v>
      </c>
      <c r="L64" s="632" t="s">
        <v>881</v>
      </c>
    </row>
    <row r="65" spans="1:12" s="575" customFormat="1" x14ac:dyDescent="0.3">
      <c r="A65" s="439" t="s">
        <v>934</v>
      </c>
      <c r="B65" s="479">
        <v>45279</v>
      </c>
      <c r="C65" s="288" t="s">
        <v>376</v>
      </c>
      <c r="D65" s="288" t="str">
        <f>IFERROR(VLOOKUP(C65,'Base de Monedas'!A:B,2,0),"")</f>
        <v>Guaraní</v>
      </c>
      <c r="E65" s="453">
        <v>-1191164383.6900001</v>
      </c>
      <c r="F65" s="575" t="s">
        <v>881</v>
      </c>
      <c r="H65" s="479">
        <v>44926</v>
      </c>
      <c r="I65" s="288" t="s">
        <v>376</v>
      </c>
      <c r="J65" s="649" t="s">
        <v>1212</v>
      </c>
      <c r="K65" s="453">
        <v>-2248287671.23</v>
      </c>
      <c r="L65" s="632" t="s">
        <v>881</v>
      </c>
    </row>
    <row r="66" spans="1:12" s="446" customFormat="1" x14ac:dyDescent="0.3">
      <c r="A66" s="440" t="s">
        <v>1104</v>
      </c>
      <c r="B66" s="480">
        <v>45291</v>
      </c>
      <c r="C66" s="312" t="s">
        <v>376</v>
      </c>
      <c r="D66" s="312" t="str">
        <f>IFERROR(VLOOKUP(C66,'Base de Monedas'!A:B,2,0),"")</f>
        <v>Guaraní</v>
      </c>
      <c r="E66" s="458">
        <v>-923461161.55999994</v>
      </c>
      <c r="F66" s="311" t="s">
        <v>881</v>
      </c>
      <c r="G66" s="311"/>
      <c r="H66" s="480">
        <v>44926</v>
      </c>
      <c r="I66" s="312" t="s">
        <v>376</v>
      </c>
      <c r="J66" s="312" t="s">
        <v>1212</v>
      </c>
      <c r="K66" s="458">
        <v>-897506201.72000003</v>
      </c>
      <c r="L66" s="311" t="s">
        <v>881</v>
      </c>
    </row>
    <row r="67" spans="1:12" s="98" customFormat="1" x14ac:dyDescent="0.3">
      <c r="A67" s="98" t="s">
        <v>2</v>
      </c>
      <c r="C67" s="459"/>
      <c r="D67" s="98" t="str">
        <f>IFERROR(VLOOKUP(C67,'Base de Monedas'!A:B,2,0),"")</f>
        <v/>
      </c>
      <c r="E67" s="462">
        <f>SUM($E$12:E66)</f>
        <v>39185460324.969994</v>
      </c>
      <c r="K67" s="463">
        <f>SUM($K$12:K66)</f>
        <v>49297602743.229996</v>
      </c>
    </row>
    <row r="68" spans="1:12" x14ac:dyDescent="0.3">
      <c r="A68" s="98"/>
    </row>
    <row r="70" spans="1:12" s="274" customFormat="1" x14ac:dyDescent="0.3">
      <c r="A70" s="98" t="s">
        <v>769</v>
      </c>
      <c r="B70" s="579"/>
      <c r="D70" s="235"/>
      <c r="E70" s="235"/>
      <c r="I70" s="235"/>
      <c r="J70" s="235"/>
      <c r="K70" s="235"/>
      <c r="L70" s="235"/>
    </row>
    <row r="71" spans="1:12" s="274" customFormat="1" x14ac:dyDescent="0.3">
      <c r="A71" s="21"/>
      <c r="B71" s="388"/>
      <c r="C71" s="388"/>
      <c r="D71" s="371">
        <f>IFERROR(YEAR(Indice!B6),"2XX2")</f>
        <v>2022</v>
      </c>
      <c r="E71" s="388"/>
      <c r="F71" s="388"/>
      <c r="H71" s="388"/>
      <c r="I71" s="388"/>
      <c r="J71" s="371">
        <f>IFERROR(YEAR(Indice!B6-366),"2XX1")</f>
        <v>2021</v>
      </c>
      <c r="K71" s="388"/>
      <c r="L71" s="388"/>
    </row>
    <row r="72" spans="1:12" s="274" customFormat="1" ht="44.4" customHeight="1" x14ac:dyDescent="0.3">
      <c r="A72" s="125" t="s">
        <v>774</v>
      </c>
      <c r="B72" s="126" t="s">
        <v>105</v>
      </c>
      <c r="C72" s="626" t="s">
        <v>772</v>
      </c>
      <c r="D72" s="291" t="s">
        <v>275</v>
      </c>
      <c r="E72" s="627" t="s">
        <v>778</v>
      </c>
      <c r="F72" s="126" t="s">
        <v>106</v>
      </c>
      <c r="H72" s="126" t="s">
        <v>105</v>
      </c>
      <c r="I72" s="626" t="s">
        <v>772</v>
      </c>
      <c r="J72" s="291" t="s">
        <v>275</v>
      </c>
      <c r="K72" s="627" t="s">
        <v>778</v>
      </c>
      <c r="L72" s="126" t="s">
        <v>107</v>
      </c>
    </row>
    <row r="73" spans="1:12" s="274" customFormat="1" x14ac:dyDescent="0.3">
      <c r="A73" s="446" t="s">
        <v>938</v>
      </c>
      <c r="B73" s="430">
        <v>45595</v>
      </c>
      <c r="C73" s="288" t="s">
        <v>376</v>
      </c>
      <c r="D73" s="288" t="str">
        <f>IFERROR(VLOOKUP(C73,'Base de Monedas'!A:B,2,0),"")</f>
        <v>Guaraní</v>
      </c>
      <c r="E73" s="453">
        <v>2475000000</v>
      </c>
      <c r="F73" s="446" t="s">
        <v>881</v>
      </c>
      <c r="H73" s="430"/>
      <c r="I73" s="288"/>
      <c r="J73" s="649"/>
      <c r="K73" s="453">
        <v>0</v>
      </c>
      <c r="L73" s="632"/>
    </row>
    <row r="74" spans="1:12" s="274" customFormat="1" x14ac:dyDescent="0.3">
      <c r="A74" s="446" t="s">
        <v>939</v>
      </c>
      <c r="B74" s="430">
        <v>45602</v>
      </c>
      <c r="C74" s="288" t="s">
        <v>376</v>
      </c>
      <c r="D74" s="288" t="str">
        <f>IFERROR(VLOOKUP(C74,'Base de Monedas'!A:B,2,0),"")</f>
        <v>Guaraní</v>
      </c>
      <c r="E74" s="453">
        <v>972837130</v>
      </c>
      <c r="F74" s="446" t="s">
        <v>881</v>
      </c>
      <c r="H74" s="430"/>
      <c r="I74" s="288"/>
      <c r="J74" s="649"/>
      <c r="K74" s="453">
        <v>0</v>
      </c>
      <c r="L74" s="632"/>
    </row>
    <row r="75" spans="1:12" s="497" customFormat="1" x14ac:dyDescent="0.3">
      <c r="A75" s="497" t="s">
        <v>979</v>
      </c>
      <c r="B75" s="430">
        <v>45410</v>
      </c>
      <c r="C75" s="288" t="s">
        <v>376</v>
      </c>
      <c r="D75" s="288" t="str">
        <f>IFERROR(VLOOKUP(C75,'Base de Monedas'!A:B,2,0),"")</f>
        <v>Guaraní</v>
      </c>
      <c r="E75" s="453">
        <v>544558889</v>
      </c>
      <c r="F75" s="508" t="s">
        <v>881</v>
      </c>
      <c r="H75" s="430"/>
      <c r="I75" s="288"/>
      <c r="J75" s="649"/>
      <c r="K75" s="453">
        <v>0</v>
      </c>
      <c r="L75" s="632"/>
    </row>
    <row r="76" spans="1:12" s="417" customFormat="1" x14ac:dyDescent="0.3">
      <c r="A76" s="446" t="s">
        <v>940</v>
      </c>
      <c r="B76" s="430">
        <v>45640</v>
      </c>
      <c r="C76" s="288" t="s">
        <v>376</v>
      </c>
      <c r="D76" s="288" t="str">
        <f>IFERROR(VLOOKUP(C76,'Base de Monedas'!A:B,2,0),"")</f>
        <v>Guaraní</v>
      </c>
      <c r="E76" s="453">
        <v>1250000000</v>
      </c>
      <c r="F76" s="446" t="s">
        <v>881</v>
      </c>
      <c r="H76" s="430">
        <v>44973</v>
      </c>
      <c r="I76" s="288" t="s">
        <v>376</v>
      </c>
      <c r="J76" s="649" t="s">
        <v>688</v>
      </c>
      <c r="K76" s="453">
        <v>500000000</v>
      </c>
      <c r="L76" s="632" t="s">
        <v>881</v>
      </c>
    </row>
    <row r="77" spans="1:12" s="417" customFormat="1" x14ac:dyDescent="0.3">
      <c r="A77" s="446" t="s">
        <v>1178</v>
      </c>
      <c r="B77" s="430">
        <v>45040</v>
      </c>
      <c r="C77" s="288" t="s">
        <v>376</v>
      </c>
      <c r="D77" s="288" t="str">
        <f>IFERROR(VLOOKUP(C77,'Base de Monedas'!A:B,2,0),"")</f>
        <v>Guaraní</v>
      </c>
      <c r="E77" s="453">
        <v>2057142849</v>
      </c>
      <c r="F77" s="446" t="s">
        <v>881</v>
      </c>
      <c r="H77" s="430"/>
      <c r="I77" s="288"/>
      <c r="J77" s="649"/>
      <c r="K77" s="453">
        <v>0</v>
      </c>
      <c r="L77" s="632"/>
    </row>
    <row r="78" spans="1:12" s="497" customFormat="1" x14ac:dyDescent="0.3">
      <c r="A78" s="497" t="s">
        <v>978</v>
      </c>
      <c r="B78" s="430">
        <v>45114</v>
      </c>
      <c r="C78" s="288"/>
      <c r="D78" s="288" t="str">
        <f>IFERROR(VLOOKUP(C78,'Base de Monedas'!A:B,2,0),"")</f>
        <v/>
      </c>
      <c r="E78" s="453">
        <v>0</v>
      </c>
      <c r="H78" s="430">
        <v>44992</v>
      </c>
      <c r="I78" s="288" t="s">
        <v>376</v>
      </c>
      <c r="J78" s="649" t="s">
        <v>688</v>
      </c>
      <c r="K78" s="453">
        <v>406048035</v>
      </c>
      <c r="L78" s="632" t="s">
        <v>881</v>
      </c>
    </row>
    <row r="79" spans="1:12" s="575" customFormat="1" x14ac:dyDescent="0.3">
      <c r="A79" s="575" t="s">
        <v>998</v>
      </c>
      <c r="B79" s="430">
        <v>45232</v>
      </c>
      <c r="C79" s="288"/>
      <c r="D79" s="288" t="str">
        <f>IFERROR(VLOOKUP(C79,'Base de Monedas'!A:B,2,0),"")</f>
        <v/>
      </c>
      <c r="E79" s="453">
        <v>0</v>
      </c>
      <c r="H79" s="430">
        <v>45232</v>
      </c>
      <c r="I79" s="288" t="s">
        <v>376</v>
      </c>
      <c r="J79" s="649" t="s">
        <v>688</v>
      </c>
      <c r="K79" s="453">
        <v>1375000000</v>
      </c>
      <c r="L79" s="632" t="s">
        <v>881</v>
      </c>
    </row>
    <row r="80" spans="1:12" s="508" customFormat="1" x14ac:dyDescent="0.3">
      <c r="A80" s="508" t="s">
        <v>1001</v>
      </c>
      <c r="B80" s="430">
        <v>45595</v>
      </c>
      <c r="C80" s="288" t="s">
        <v>376</v>
      </c>
      <c r="D80" s="288" t="str">
        <f>IFERROR(VLOOKUP(C80,'Base de Monedas'!A:B,2,0),"")</f>
        <v>Guaraní</v>
      </c>
      <c r="E80" s="453">
        <v>6782837500</v>
      </c>
      <c r="F80" s="575" t="s">
        <v>881</v>
      </c>
      <c r="H80" s="430"/>
      <c r="I80" s="288"/>
      <c r="J80" s="649"/>
      <c r="K80" s="453">
        <v>0</v>
      </c>
      <c r="L80" s="632"/>
    </row>
    <row r="81" spans="1:12" s="575" customFormat="1" x14ac:dyDescent="0.3">
      <c r="A81" s="575" t="s">
        <v>1174</v>
      </c>
      <c r="B81" s="430">
        <v>45572</v>
      </c>
      <c r="C81" s="288" t="s">
        <v>376</v>
      </c>
      <c r="D81" s="288" t="str">
        <f>IFERROR(VLOOKUP(C81,'Base de Monedas'!A:B,2,0),"")</f>
        <v>Guaraní</v>
      </c>
      <c r="E81" s="453">
        <v>37112602</v>
      </c>
      <c r="F81" s="575" t="s">
        <v>881</v>
      </c>
      <c r="H81" s="430">
        <v>45306</v>
      </c>
      <c r="I81" s="288" t="s">
        <v>376</v>
      </c>
      <c r="J81" s="649" t="s">
        <v>688</v>
      </c>
      <c r="K81" s="453">
        <v>459898559</v>
      </c>
      <c r="L81" s="632" t="s">
        <v>881</v>
      </c>
    </row>
    <row r="82" spans="1:12" s="274" customFormat="1" x14ac:dyDescent="0.3">
      <c r="A82" s="512" t="s">
        <v>1173</v>
      </c>
      <c r="B82" s="430">
        <v>47360</v>
      </c>
      <c r="C82" s="288" t="s">
        <v>376</v>
      </c>
      <c r="D82" s="288" t="str">
        <f>IFERROR(VLOOKUP(C82,'Base de Monedas'!A:B,2,0),"")</f>
        <v>Guaraní</v>
      </c>
      <c r="E82" s="453">
        <v>15275000000</v>
      </c>
      <c r="F82" s="512" t="s">
        <v>881</v>
      </c>
      <c r="H82" s="430">
        <v>47360</v>
      </c>
      <c r="I82" s="288" t="s">
        <v>376</v>
      </c>
      <c r="J82" s="649" t="s">
        <v>688</v>
      </c>
      <c r="K82" s="453">
        <v>16900000000</v>
      </c>
      <c r="L82" s="632" t="s">
        <v>881</v>
      </c>
    </row>
    <row r="83" spans="1:12" s="98" customFormat="1" x14ac:dyDescent="0.3">
      <c r="A83" s="98" t="s">
        <v>207</v>
      </c>
      <c r="B83" s="501"/>
      <c r="C83" s="459"/>
      <c r="D83" s="459"/>
      <c r="E83" s="453"/>
      <c r="H83" s="501"/>
      <c r="I83" s="459"/>
      <c r="J83" s="649"/>
      <c r="K83" s="453"/>
    </row>
    <row r="84" spans="1:12" s="274" customFormat="1" x14ac:dyDescent="0.3">
      <c r="A84" s="446" t="s">
        <v>935</v>
      </c>
      <c r="B84" s="481"/>
      <c r="C84" s="441"/>
      <c r="D84" s="441" t="str">
        <f>IFERROR(VLOOKUP(C84,'Base de Monedas'!A:B,2,0),"")</f>
        <v/>
      </c>
      <c r="E84" s="453">
        <v>0</v>
      </c>
      <c r="F84" s="124"/>
      <c r="G84" s="124"/>
      <c r="H84" s="481">
        <v>46007</v>
      </c>
      <c r="I84" s="441" t="s">
        <v>376</v>
      </c>
      <c r="J84" s="649" t="s">
        <v>688</v>
      </c>
      <c r="K84" s="453">
        <v>10000000000</v>
      </c>
      <c r="L84" s="124" t="s">
        <v>881</v>
      </c>
    </row>
    <row r="85" spans="1:12" s="575" customFormat="1" x14ac:dyDescent="0.3">
      <c r="A85" s="575" t="s">
        <v>1114</v>
      </c>
      <c r="B85" s="481">
        <v>46007</v>
      </c>
      <c r="C85" s="441" t="s">
        <v>376</v>
      </c>
      <c r="D85" s="441" t="str">
        <f>IFERROR(VLOOKUP(C85,'Base de Monedas'!A:B,2,0),"")</f>
        <v>Guaraní</v>
      </c>
      <c r="E85" s="453">
        <v>6831592670</v>
      </c>
      <c r="F85" s="124" t="s">
        <v>881</v>
      </c>
      <c r="G85" s="124"/>
      <c r="H85" s="481">
        <v>46007</v>
      </c>
      <c r="I85" s="441" t="s">
        <v>376</v>
      </c>
      <c r="J85" s="649" t="s">
        <v>688</v>
      </c>
      <c r="K85" s="453">
        <v>7854142000</v>
      </c>
      <c r="L85" s="124" t="s">
        <v>881</v>
      </c>
    </row>
    <row r="86" spans="1:12" s="274" customFormat="1" x14ac:dyDescent="0.3">
      <c r="A86" s="713" t="s">
        <v>773</v>
      </c>
      <c r="B86" s="311"/>
      <c r="C86" s="312"/>
      <c r="D86" s="311" t="str">
        <f>IFERROR(VLOOKUP(C86,'Base de Monedas'!A:B,2,0),"")</f>
        <v/>
      </c>
      <c r="E86" s="311">
        <v>0</v>
      </c>
      <c r="F86" s="311"/>
      <c r="G86" s="311"/>
      <c r="H86" s="311"/>
      <c r="I86" s="312"/>
      <c r="J86" s="311" t="str">
        <f>IFERROR(VLOOKUP(I86,'Base de Monedas'!G:H,2,0),"")</f>
        <v/>
      </c>
      <c r="K86" s="311">
        <v>0</v>
      </c>
      <c r="L86" s="311"/>
    </row>
    <row r="87" spans="1:12" s="274" customFormat="1" x14ac:dyDescent="0.3">
      <c r="A87" s="98" t="s">
        <v>775</v>
      </c>
      <c r="B87" s="579"/>
      <c r="C87" s="288"/>
      <c r="D87" s="274" t="str">
        <f>IFERROR(VLOOKUP(C87,'Base de Monedas'!A:B,2,0),"")</f>
        <v/>
      </c>
      <c r="I87" s="288"/>
      <c r="J87" s="274" t="str">
        <f>IFERROR(VLOOKUP(I87,'Base de Monedas'!A:B,2,0),"")</f>
        <v/>
      </c>
    </row>
    <row r="88" spans="1:12" s="274" customFormat="1" x14ac:dyDescent="0.3">
      <c r="A88" s="417" t="s">
        <v>981</v>
      </c>
      <c r="B88" s="430">
        <v>45595</v>
      </c>
      <c r="C88" s="288" t="s">
        <v>376</v>
      </c>
      <c r="D88" s="288" t="str">
        <f>IFERROR(VLOOKUP(C88,'Base de Monedas'!A:B,2,0),"")</f>
        <v>Guaraní</v>
      </c>
      <c r="E88" s="453">
        <v>140363014</v>
      </c>
      <c r="F88" s="497" t="s">
        <v>881</v>
      </c>
      <c r="H88" s="430"/>
      <c r="I88" s="288"/>
      <c r="J88" s="649"/>
      <c r="K88" s="453">
        <v>0</v>
      </c>
      <c r="L88" s="632"/>
    </row>
    <row r="89" spans="1:12" s="417" customFormat="1" x14ac:dyDescent="0.3">
      <c r="A89" s="417" t="s">
        <v>982</v>
      </c>
      <c r="B89" s="430">
        <v>45602</v>
      </c>
      <c r="C89" s="288" t="s">
        <v>376</v>
      </c>
      <c r="D89" s="288" t="str">
        <f>IFERROR(VLOOKUP(C89,'Base de Monedas'!A:B,2,0),"")</f>
        <v>Guaraní</v>
      </c>
      <c r="E89" s="453">
        <v>56036767</v>
      </c>
      <c r="F89" s="446" t="s">
        <v>881</v>
      </c>
      <c r="H89" s="430"/>
      <c r="I89" s="288"/>
      <c r="J89" s="649"/>
      <c r="K89" s="453">
        <v>0</v>
      </c>
      <c r="L89" s="632"/>
    </row>
    <row r="90" spans="1:12" s="497" customFormat="1" x14ac:dyDescent="0.3">
      <c r="A90" s="497" t="s">
        <v>980</v>
      </c>
      <c r="B90" s="430">
        <v>45410</v>
      </c>
      <c r="C90" s="288" t="s">
        <v>376</v>
      </c>
      <c r="D90" s="288" t="str">
        <f>IFERROR(VLOOKUP(C90,'Base de Monedas'!A:B,2,0),"")</f>
        <v>Guaraní</v>
      </c>
      <c r="E90" s="453">
        <v>12037191</v>
      </c>
      <c r="F90" s="497" t="s">
        <v>881</v>
      </c>
      <c r="H90" s="430"/>
      <c r="I90" s="288"/>
      <c r="J90" s="649"/>
      <c r="K90" s="453">
        <v>0</v>
      </c>
      <c r="L90" s="632"/>
    </row>
    <row r="91" spans="1:12" s="417" customFormat="1" x14ac:dyDescent="0.3">
      <c r="A91" s="417" t="s">
        <v>983</v>
      </c>
      <c r="B91" s="430">
        <v>45640</v>
      </c>
      <c r="C91" s="288" t="s">
        <v>376</v>
      </c>
      <c r="D91" s="288" t="str">
        <f>IFERROR(VLOOKUP(C91,'Base de Monedas'!A:B,2,0),"")</f>
        <v>Guaraní</v>
      </c>
      <c r="E91" s="453">
        <v>91656678</v>
      </c>
      <c r="F91" s="446" t="s">
        <v>881</v>
      </c>
      <c r="H91" s="430">
        <v>44973</v>
      </c>
      <c r="I91" s="288" t="s">
        <v>376</v>
      </c>
      <c r="J91" s="649" t="s">
        <v>688</v>
      </c>
      <c r="K91" s="453">
        <v>5917808</v>
      </c>
      <c r="L91" s="632" t="s">
        <v>881</v>
      </c>
    </row>
    <row r="92" spans="1:12" s="417" customFormat="1" x14ac:dyDescent="0.3">
      <c r="A92" s="417" t="s">
        <v>1176</v>
      </c>
      <c r="B92" s="430">
        <v>45771</v>
      </c>
      <c r="C92" s="288" t="s">
        <v>376</v>
      </c>
      <c r="D92" s="288" t="str">
        <f>IFERROR(VLOOKUP(C92,'Base de Monedas'!A:B,2,0),"")</f>
        <v>Guaraní</v>
      </c>
      <c r="E92" s="453">
        <v>131502151</v>
      </c>
      <c r="F92" s="497" t="s">
        <v>881</v>
      </c>
      <c r="H92" s="430"/>
      <c r="I92" s="288"/>
      <c r="J92" s="649"/>
      <c r="K92" s="453">
        <v>0</v>
      </c>
      <c r="L92" s="632"/>
    </row>
    <row r="93" spans="1:12" s="497" customFormat="1" x14ac:dyDescent="0.3">
      <c r="A93" s="497" t="s">
        <v>984</v>
      </c>
      <c r="B93" s="430"/>
      <c r="C93" s="288"/>
      <c r="D93" s="288" t="str">
        <f>IFERROR(VLOOKUP(C93,'Base de Monedas'!A:B,2,0),"")</f>
        <v/>
      </c>
      <c r="E93" s="453">
        <v>0</v>
      </c>
      <c r="F93" s="508"/>
      <c r="H93" s="430">
        <v>44992</v>
      </c>
      <c r="I93" s="288" t="s">
        <v>376</v>
      </c>
      <c r="J93" s="649" t="s">
        <v>688</v>
      </c>
      <c r="K93" s="453">
        <v>10021871</v>
      </c>
      <c r="L93" s="632" t="s">
        <v>881</v>
      </c>
    </row>
    <row r="94" spans="1:12" s="575" customFormat="1" x14ac:dyDescent="0.3">
      <c r="A94" s="575" t="s">
        <v>1108</v>
      </c>
      <c r="B94" s="430"/>
      <c r="C94" s="288"/>
      <c r="D94" s="288" t="str">
        <f>IFERROR(VLOOKUP(C94,'Base de Monedas'!A:B,2,0),"")</f>
        <v/>
      </c>
      <c r="E94" s="453">
        <v>0</v>
      </c>
      <c r="H94" s="430">
        <v>45232</v>
      </c>
      <c r="I94" s="288" t="s">
        <v>376</v>
      </c>
      <c r="J94" s="649" t="s">
        <v>688</v>
      </c>
      <c r="K94" s="453">
        <v>68698631</v>
      </c>
      <c r="L94" s="632" t="s">
        <v>881</v>
      </c>
    </row>
    <row r="95" spans="1:12" s="508" customFormat="1" x14ac:dyDescent="0.3">
      <c r="A95" s="508" t="s">
        <v>1109</v>
      </c>
      <c r="B95" s="430">
        <v>45595</v>
      </c>
      <c r="C95" s="288" t="s">
        <v>376</v>
      </c>
      <c r="D95" s="288" t="str">
        <f>IFERROR(VLOOKUP(C95,'Base de Monedas'!A:B,2,0),"")</f>
        <v>Guaraní</v>
      </c>
      <c r="E95" s="453">
        <v>525581157</v>
      </c>
      <c r="F95" s="575" t="s">
        <v>881</v>
      </c>
      <c r="H95" s="430"/>
      <c r="I95" s="288"/>
      <c r="J95" s="649"/>
      <c r="K95" s="453">
        <v>0</v>
      </c>
      <c r="L95" s="632"/>
    </row>
    <row r="96" spans="1:12" s="575" customFormat="1" x14ac:dyDescent="0.3">
      <c r="A96" s="575" t="s">
        <v>1175</v>
      </c>
      <c r="B96" s="430">
        <v>45572</v>
      </c>
      <c r="C96" s="288" t="s">
        <v>376</v>
      </c>
      <c r="D96" s="288" t="str">
        <f>IFERROR(VLOOKUP(C96,'Base de Monedas'!A:B,2,0),"")</f>
        <v>Guaraní</v>
      </c>
      <c r="E96" s="453">
        <v>307323</v>
      </c>
      <c r="F96" s="575" t="s">
        <v>881</v>
      </c>
      <c r="H96" s="430">
        <v>45306</v>
      </c>
      <c r="I96" s="288" t="s">
        <v>376</v>
      </c>
      <c r="J96" s="649" t="s">
        <v>688</v>
      </c>
      <c r="K96" s="453">
        <v>26560466</v>
      </c>
      <c r="L96" s="632" t="s">
        <v>881</v>
      </c>
    </row>
    <row r="97" spans="1:12" s="512" customFormat="1" x14ac:dyDescent="0.3">
      <c r="A97" s="512" t="s">
        <v>1177</v>
      </c>
      <c r="B97" s="430">
        <v>47360</v>
      </c>
      <c r="C97" s="288" t="s">
        <v>376</v>
      </c>
      <c r="D97" s="288" t="str">
        <f>IFERROR(VLOOKUP(C97,'Base de Monedas'!A:B,2,0),"")</f>
        <v>Guaraní</v>
      </c>
      <c r="E97" s="453">
        <v>6613463424</v>
      </c>
      <c r="F97" s="575" t="s">
        <v>881</v>
      </c>
      <c r="H97" s="430">
        <v>47360</v>
      </c>
      <c r="I97" s="288" t="s">
        <v>376</v>
      </c>
      <c r="J97" s="649" t="s">
        <v>688</v>
      </c>
      <c r="K97" s="453">
        <v>8337263425</v>
      </c>
      <c r="L97" s="632" t="s">
        <v>881</v>
      </c>
    </row>
    <row r="98" spans="1:12" s="98" customFormat="1" x14ac:dyDescent="0.3">
      <c r="A98" s="98" t="s">
        <v>776</v>
      </c>
      <c r="B98" s="501"/>
      <c r="C98" s="459"/>
      <c r="H98" s="501"/>
      <c r="I98" s="459"/>
    </row>
    <row r="99" spans="1:12" s="417" customFormat="1" x14ac:dyDescent="0.3">
      <c r="A99" s="417" t="s">
        <v>891</v>
      </c>
      <c r="B99" s="430">
        <v>45595</v>
      </c>
      <c r="C99" s="288" t="s">
        <v>376</v>
      </c>
      <c r="D99" s="288" t="str">
        <f>IFERROR(VLOOKUP(C99,'Base de Monedas'!A:B,2,0),"")</f>
        <v>Guaraní</v>
      </c>
      <c r="E99" s="498">
        <v>-271778083</v>
      </c>
      <c r="F99" s="497" t="s">
        <v>881</v>
      </c>
      <c r="H99" s="430"/>
      <c r="I99" s="288"/>
      <c r="J99" s="288"/>
      <c r="K99" s="453">
        <v>0</v>
      </c>
      <c r="L99" s="632"/>
    </row>
    <row r="100" spans="1:12" s="417" customFormat="1" x14ac:dyDescent="0.3">
      <c r="A100" s="417" t="s">
        <v>995</v>
      </c>
      <c r="B100" s="430">
        <v>45602</v>
      </c>
      <c r="C100" s="288" t="s">
        <v>376</v>
      </c>
      <c r="D100" s="288" t="str">
        <f>IFERROR(VLOOKUP(C100,'Base de Monedas'!A:B,2,0),"")</f>
        <v>Guaraní</v>
      </c>
      <c r="E100" s="498">
        <v>-105746821</v>
      </c>
      <c r="F100" s="446" t="s">
        <v>881</v>
      </c>
      <c r="H100" s="430"/>
      <c r="I100" s="288"/>
      <c r="J100" s="288"/>
      <c r="K100" s="453">
        <v>0</v>
      </c>
      <c r="L100" s="632"/>
    </row>
    <row r="101" spans="1:12" s="497" customFormat="1" x14ac:dyDescent="0.3">
      <c r="A101" s="497" t="s">
        <v>996</v>
      </c>
      <c r="B101" s="430">
        <v>45410</v>
      </c>
      <c r="C101" s="288" t="s">
        <v>376</v>
      </c>
      <c r="D101" s="288" t="str">
        <f>IFERROR(VLOOKUP(C101,'Base de Monedas'!A:B,2,0),"")</f>
        <v>Guaraní</v>
      </c>
      <c r="E101" s="498">
        <v>-55279898</v>
      </c>
      <c r="F101" s="497" t="s">
        <v>881</v>
      </c>
      <c r="H101" s="430"/>
      <c r="I101" s="288"/>
      <c r="J101" s="288"/>
      <c r="K101" s="453">
        <v>0</v>
      </c>
      <c r="L101" s="632"/>
    </row>
    <row r="102" spans="1:12" s="417" customFormat="1" x14ac:dyDescent="0.3">
      <c r="A102" s="417" t="s">
        <v>994</v>
      </c>
      <c r="B102" s="430">
        <v>45640</v>
      </c>
      <c r="C102" s="288" t="s">
        <v>376</v>
      </c>
      <c r="D102" s="288" t="str">
        <f>IFERROR(VLOOKUP(C102,'Base de Monedas'!A:B,2,0),"")</f>
        <v>Guaraní</v>
      </c>
      <c r="E102" s="498">
        <v>-157151536.56999999</v>
      </c>
      <c r="F102" s="446" t="s">
        <v>881</v>
      </c>
      <c r="H102" s="430">
        <v>44973</v>
      </c>
      <c r="I102" s="288" t="s">
        <v>376</v>
      </c>
      <c r="J102" s="649" t="s">
        <v>688</v>
      </c>
      <c r="K102" s="453">
        <v>-54496438.57</v>
      </c>
      <c r="L102" s="632" t="s">
        <v>881</v>
      </c>
    </row>
    <row r="103" spans="1:12" s="417" customFormat="1" x14ac:dyDescent="0.3">
      <c r="A103" s="417" t="s">
        <v>1179</v>
      </c>
      <c r="B103" s="430">
        <v>45771</v>
      </c>
      <c r="C103" s="288" t="s">
        <v>376</v>
      </c>
      <c r="D103" s="288" t="str">
        <f>IFERROR(VLOOKUP(C103,'Base de Monedas'!A:B,2,0),"")</f>
        <v>Guaraní</v>
      </c>
      <c r="E103" s="498">
        <v>-291258069</v>
      </c>
      <c r="F103" s="497" t="s">
        <v>881</v>
      </c>
      <c r="H103" s="430"/>
      <c r="I103" s="288"/>
      <c r="J103" s="649"/>
      <c r="K103" s="453">
        <v>0</v>
      </c>
      <c r="L103" s="632"/>
    </row>
    <row r="104" spans="1:12" s="497" customFormat="1" x14ac:dyDescent="0.3">
      <c r="A104" s="497" t="s">
        <v>986</v>
      </c>
      <c r="B104" s="430"/>
      <c r="C104" s="288"/>
      <c r="D104" s="288" t="str">
        <f>IFERROR(VLOOKUP(C104,'Base de Monedas'!A:B,2,0),"")</f>
        <v/>
      </c>
      <c r="E104" s="453">
        <v>0</v>
      </c>
      <c r="H104" s="430">
        <v>44992</v>
      </c>
      <c r="I104" s="288" t="s">
        <v>376</v>
      </c>
      <c r="J104" s="649" t="s">
        <v>688</v>
      </c>
      <c r="K104" s="453">
        <v>-34283956.93</v>
      </c>
      <c r="L104" s="632" t="s">
        <v>881</v>
      </c>
    </row>
    <row r="105" spans="1:12" s="575" customFormat="1" x14ac:dyDescent="0.3">
      <c r="A105" s="575" t="s">
        <v>1110</v>
      </c>
      <c r="B105" s="430"/>
      <c r="C105" s="288"/>
      <c r="D105" s="288" t="str">
        <f>IFERROR(VLOOKUP(C105,'Base de Monedas'!A:B,2,0),"")</f>
        <v/>
      </c>
      <c r="E105" s="453">
        <v>0</v>
      </c>
      <c r="H105" s="430">
        <v>45232</v>
      </c>
      <c r="I105" s="288" t="s">
        <v>376</v>
      </c>
      <c r="J105" s="649" t="s">
        <v>688</v>
      </c>
      <c r="K105" s="453">
        <v>-130993151</v>
      </c>
      <c r="L105" s="711" t="s">
        <v>881</v>
      </c>
    </row>
    <row r="106" spans="1:12" s="512" customFormat="1" x14ac:dyDescent="0.3">
      <c r="A106" s="512" t="s">
        <v>1042</v>
      </c>
      <c r="B106" s="430">
        <v>45595</v>
      </c>
      <c r="C106" s="288" t="s">
        <v>376</v>
      </c>
      <c r="D106" s="288" t="str">
        <f>IFERROR(VLOOKUP(C106,'Base de Monedas'!A:B,2,0),"")</f>
        <v>Guaraní</v>
      </c>
      <c r="E106" s="453">
        <v>-536831964</v>
      </c>
      <c r="F106" s="512" t="s">
        <v>881</v>
      </c>
      <c r="H106" s="430"/>
      <c r="I106" s="288"/>
      <c r="J106" s="649"/>
      <c r="K106" s="453">
        <v>0</v>
      </c>
      <c r="L106" s="632"/>
    </row>
    <row r="107" spans="1:12" s="575" customFormat="1" x14ac:dyDescent="0.3">
      <c r="A107" s="575" t="s">
        <v>1111</v>
      </c>
      <c r="B107" s="430">
        <v>45572</v>
      </c>
      <c r="C107" s="288" t="s">
        <v>376</v>
      </c>
      <c r="D107" s="288" t="str">
        <f>IFERROR(VLOOKUP(C107,'Base de Monedas'!A:B,2,0),"")</f>
        <v>Guaraní</v>
      </c>
      <c r="E107" s="453">
        <v>-1780990</v>
      </c>
      <c r="F107" s="711" t="s">
        <v>881</v>
      </c>
      <c r="H107" s="430">
        <v>45306</v>
      </c>
      <c r="I107" s="288" t="s">
        <v>376</v>
      </c>
      <c r="J107" s="649" t="s">
        <v>688</v>
      </c>
      <c r="K107" s="453">
        <v>-45118396</v>
      </c>
      <c r="L107" s="711" t="s">
        <v>881</v>
      </c>
    </row>
    <row r="108" spans="1:12" s="512" customFormat="1" x14ac:dyDescent="0.3">
      <c r="A108" s="512" t="s">
        <v>1180</v>
      </c>
      <c r="B108" s="430">
        <v>47360</v>
      </c>
      <c r="C108" s="288" t="s">
        <v>376</v>
      </c>
      <c r="D108" s="288" t="str">
        <f>IFERROR(VLOOKUP(C108,'Base de Monedas'!A:B,2,0),"")</f>
        <v>Guaraní</v>
      </c>
      <c r="E108" s="453">
        <v>-7549843349.5699997</v>
      </c>
      <c r="F108" s="512" t="s">
        <v>881</v>
      </c>
      <c r="H108" s="430">
        <v>47360</v>
      </c>
      <c r="I108" s="288" t="s">
        <v>376</v>
      </c>
      <c r="J108" s="649" t="s">
        <v>688</v>
      </c>
      <c r="K108" s="453">
        <v>-8881739349.5699997</v>
      </c>
      <c r="L108" s="632" t="s">
        <v>881</v>
      </c>
    </row>
    <row r="109" spans="1:12" s="274" customFormat="1" x14ac:dyDescent="0.3">
      <c r="A109" s="98" t="s">
        <v>108</v>
      </c>
      <c r="B109" s="430"/>
      <c r="C109" s="288"/>
      <c r="D109" s="274" t="str">
        <f>IFERROR(VLOOKUP(C109,'Base de Monedas'!A:B,2,0),"")</f>
        <v/>
      </c>
      <c r="F109" s="446"/>
      <c r="H109" s="430"/>
      <c r="I109" s="288"/>
      <c r="J109" s="649"/>
      <c r="K109" s="632"/>
      <c r="L109" s="632"/>
    </row>
    <row r="110" spans="1:12" s="446" customFormat="1" x14ac:dyDescent="0.3">
      <c r="A110" s="439" t="s">
        <v>936</v>
      </c>
      <c r="B110" s="481"/>
      <c r="C110" s="288"/>
      <c r="D110" s="288" t="str">
        <f>IFERROR(VLOOKUP(C110,'Base de Monedas'!A:B,2,0),"")</f>
        <v/>
      </c>
      <c r="E110" s="453">
        <v>0</v>
      </c>
      <c r="H110" s="481">
        <v>46007</v>
      </c>
      <c r="I110" s="288" t="s">
        <v>376</v>
      </c>
      <c r="J110" s="649" t="s">
        <v>688</v>
      </c>
      <c r="K110" s="453">
        <v>1278493150.0799999</v>
      </c>
      <c r="L110" s="632" t="s">
        <v>881</v>
      </c>
    </row>
    <row r="111" spans="1:12" s="575" customFormat="1" x14ac:dyDescent="0.3">
      <c r="A111" s="439" t="s">
        <v>1112</v>
      </c>
      <c r="B111" s="701">
        <v>46007</v>
      </c>
      <c r="C111" s="288" t="s">
        <v>376</v>
      </c>
      <c r="D111" s="288" t="str">
        <f>IFERROR(VLOOKUP(C111,'Base de Monedas'!A:B,2,0),"")</f>
        <v>Guaraní</v>
      </c>
      <c r="E111" s="453">
        <v>664138752</v>
      </c>
      <c r="F111" s="575" t="s">
        <v>881</v>
      </c>
      <c r="H111" s="481">
        <v>45291</v>
      </c>
      <c r="I111" s="288" t="s">
        <v>376</v>
      </c>
      <c r="J111" s="649" t="s">
        <v>688</v>
      </c>
      <c r="K111" s="453">
        <v>1266863272</v>
      </c>
      <c r="L111" s="632" t="s">
        <v>881</v>
      </c>
    </row>
    <row r="112" spans="1:12" s="446" customFormat="1" x14ac:dyDescent="0.3">
      <c r="A112" s="439" t="s">
        <v>937</v>
      </c>
      <c r="B112" s="481"/>
      <c r="C112" s="288"/>
      <c r="D112" s="288" t="str">
        <f>IFERROR(VLOOKUP(C112,'Base de Monedas'!A:B,2,0),"")</f>
        <v/>
      </c>
      <c r="E112" s="453">
        <v>0</v>
      </c>
      <c r="F112" s="636"/>
      <c r="G112" s="636"/>
      <c r="H112" s="654">
        <v>45291</v>
      </c>
      <c r="I112" s="649" t="s">
        <v>376</v>
      </c>
      <c r="J112" s="649" t="s">
        <v>688</v>
      </c>
      <c r="K112" s="453">
        <v>-1191164383.5699999</v>
      </c>
      <c r="L112" s="632" t="s">
        <v>881</v>
      </c>
    </row>
    <row r="113" spans="1:12" s="575" customFormat="1" x14ac:dyDescent="0.3">
      <c r="A113" s="439" t="s">
        <v>1113</v>
      </c>
      <c r="B113" s="430">
        <v>46022</v>
      </c>
      <c r="C113" s="312" t="s">
        <v>376</v>
      </c>
      <c r="D113" s="312" t="str">
        <f>IFERROR(VLOOKUP(C113,'Base de Monedas'!A:B,2,0),"")</f>
        <v>Guaraní</v>
      </c>
      <c r="E113" s="458">
        <v>-640796729</v>
      </c>
      <c r="F113" s="650" t="s">
        <v>881</v>
      </c>
      <c r="G113" s="650"/>
      <c r="H113" s="635">
        <v>45291</v>
      </c>
      <c r="I113" s="312" t="s">
        <v>376</v>
      </c>
      <c r="J113" s="312" t="s">
        <v>688</v>
      </c>
      <c r="K113" s="458">
        <v>-1243193255</v>
      </c>
      <c r="L113" s="311" t="s">
        <v>881</v>
      </c>
    </row>
    <row r="114" spans="1:12" s="98" customFormat="1" x14ac:dyDescent="0.3">
      <c r="A114" s="98" t="s">
        <v>2</v>
      </c>
      <c r="C114" s="459"/>
      <c r="D114" s="98" t="str">
        <f>IFERROR(VLOOKUP(C114,'Base de Monedas'!A:B,2,0),"")</f>
        <v/>
      </c>
      <c r="E114" s="460">
        <f>SUM($E$73:E113)</f>
        <v>34850700656.860001</v>
      </c>
      <c r="I114" s="459"/>
      <c r="J114" s="98" t="str">
        <f>IFERROR(VLOOKUP(I114,'Base de Monedas'!A:B,2,0),"")</f>
        <v/>
      </c>
      <c r="K114" s="461">
        <f>SUM(K73:K113)</f>
        <v>36907918286.440002</v>
      </c>
    </row>
    <row r="115" spans="1:12" x14ac:dyDescent="0.3">
      <c r="I115" s="288"/>
      <c r="J115" s="274" t="str">
        <f>IFERROR(VLOOKUP(I115,'Base de Monedas'!H:I,2,0),"")</f>
        <v/>
      </c>
    </row>
  </sheetData>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9" scale="6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rgb="FF00B0F0"/>
    <pageSetUpPr fitToPage="1"/>
  </sheetPr>
  <dimension ref="A1:AH17"/>
  <sheetViews>
    <sheetView zoomScaleNormal="100" zoomScaleSheetLayoutView="90" workbookViewId="0">
      <selection activeCell="A7" sqref="A7"/>
    </sheetView>
  </sheetViews>
  <sheetFormatPr baseColWidth="10" defaultRowHeight="14.4" x14ac:dyDescent="0.3"/>
  <cols>
    <col min="1" max="1" width="44.6640625" style="118" customWidth="1"/>
    <col min="2" max="2" width="18.33203125" style="118" customWidth="1"/>
    <col min="3" max="3" width="20.109375" style="118" customWidth="1"/>
    <col min="4" max="34" width="11.5546875" style="118" customWidth="1"/>
  </cols>
  <sheetData>
    <row r="1" spans="1:34" x14ac:dyDescent="0.3">
      <c r="A1" s="118" t="str">
        <f>Indice!C1</f>
        <v>SALLUSTRO Y CIA. S..A</v>
      </c>
      <c r="C1" s="140" t="s">
        <v>117</v>
      </c>
    </row>
    <row r="5" spans="1:34" x14ac:dyDescent="0.3">
      <c r="A5" s="289" t="s">
        <v>276</v>
      </c>
      <c r="B5" s="289"/>
      <c r="C5" s="289"/>
      <c r="D5" s="289"/>
      <c r="T5"/>
      <c r="U5"/>
      <c r="V5"/>
      <c r="W5"/>
      <c r="X5"/>
      <c r="Y5"/>
      <c r="Z5"/>
      <c r="AA5"/>
      <c r="AB5"/>
      <c r="AC5"/>
      <c r="AD5"/>
      <c r="AE5"/>
      <c r="AF5"/>
      <c r="AG5"/>
      <c r="AH5"/>
    </row>
    <row r="7" spans="1:34" x14ac:dyDescent="0.3">
      <c r="B7" s="785" t="s">
        <v>258</v>
      </c>
      <c r="C7" s="785"/>
    </row>
    <row r="8" spans="1:34" x14ac:dyDescent="0.3">
      <c r="A8" s="277" t="s">
        <v>118</v>
      </c>
      <c r="B8" s="276">
        <f>IFERROR(IF(Indice!B6="","2XX2",YEAR(Indice!B6)),"2XX2")</f>
        <v>2022</v>
      </c>
      <c r="C8" s="276">
        <f>IFERROR(YEAR(Indice!B6-366),"2XX1")</f>
        <v>2021</v>
      </c>
      <c r="D8" s="133"/>
      <c r="T8"/>
      <c r="U8"/>
      <c r="V8"/>
      <c r="W8"/>
      <c r="X8"/>
      <c r="Y8"/>
      <c r="Z8"/>
      <c r="AA8"/>
      <c r="AB8"/>
      <c r="AC8"/>
      <c r="AD8"/>
      <c r="AE8"/>
      <c r="AF8"/>
      <c r="AG8"/>
      <c r="AH8"/>
    </row>
    <row r="9" spans="1:34" x14ac:dyDescent="0.3">
      <c r="A9" s="134" t="s">
        <v>99</v>
      </c>
      <c r="B9" s="134"/>
      <c r="C9" s="134"/>
      <c r="D9" s="134"/>
      <c r="T9"/>
      <c r="U9"/>
      <c r="V9"/>
      <c r="W9"/>
      <c r="X9"/>
      <c r="Y9"/>
      <c r="Z9"/>
      <c r="AA9"/>
      <c r="AB9"/>
      <c r="AC9"/>
      <c r="AD9"/>
      <c r="AE9"/>
      <c r="AF9"/>
      <c r="AG9"/>
      <c r="AH9"/>
    </row>
    <row r="10" spans="1:34" x14ac:dyDescent="0.3">
      <c r="A10" s="135" t="s">
        <v>119</v>
      </c>
      <c r="D10" s="135"/>
      <c r="T10"/>
      <c r="U10"/>
      <c r="V10"/>
      <c r="W10"/>
      <c r="X10"/>
      <c r="Y10"/>
      <c r="Z10"/>
      <c r="AA10"/>
      <c r="AB10"/>
      <c r="AC10"/>
      <c r="AD10"/>
      <c r="AE10"/>
      <c r="AF10"/>
      <c r="AG10"/>
      <c r="AH10"/>
    </row>
    <row r="11" spans="1:34" x14ac:dyDescent="0.3">
      <c r="A11" s="135" t="s">
        <v>104</v>
      </c>
      <c r="D11" s="135"/>
      <c r="T11"/>
      <c r="U11"/>
      <c r="V11"/>
      <c r="W11"/>
      <c r="X11"/>
      <c r="Y11"/>
      <c r="Z11"/>
      <c r="AA11"/>
      <c r="AB11"/>
      <c r="AC11"/>
      <c r="AD11"/>
      <c r="AE11"/>
      <c r="AF11"/>
      <c r="AG11"/>
      <c r="AH11"/>
    </row>
    <row r="12" spans="1:34" x14ac:dyDescent="0.3">
      <c r="A12" s="135" t="s">
        <v>120</v>
      </c>
      <c r="D12" s="135"/>
      <c r="T12"/>
      <c r="U12"/>
      <c r="V12"/>
      <c r="W12"/>
      <c r="X12"/>
      <c r="Y12"/>
      <c r="Z12"/>
      <c r="AA12"/>
      <c r="AB12"/>
      <c r="AC12"/>
      <c r="AD12"/>
      <c r="AE12"/>
      <c r="AF12"/>
      <c r="AG12"/>
      <c r="AH12"/>
    </row>
    <row r="13" spans="1:34" x14ac:dyDescent="0.3">
      <c r="A13" s="135" t="s">
        <v>121</v>
      </c>
      <c r="D13" s="135"/>
      <c r="T13"/>
      <c r="U13"/>
      <c r="V13"/>
      <c r="W13"/>
      <c r="X13"/>
      <c r="Y13"/>
      <c r="Z13"/>
      <c r="AA13"/>
      <c r="AB13"/>
      <c r="AC13"/>
      <c r="AD13"/>
      <c r="AE13"/>
      <c r="AF13"/>
      <c r="AG13"/>
      <c r="AH13"/>
    </row>
    <row r="14" spans="1:34" x14ac:dyDescent="0.3">
      <c r="A14" s="310" t="s">
        <v>57</v>
      </c>
      <c r="B14" s="134"/>
      <c r="C14" s="134"/>
      <c r="D14" s="134"/>
      <c r="T14"/>
      <c r="U14"/>
      <c r="V14"/>
      <c r="W14"/>
      <c r="X14"/>
      <c r="Y14"/>
      <c r="Z14"/>
      <c r="AA14"/>
      <c r="AB14"/>
      <c r="AC14"/>
      <c r="AD14"/>
      <c r="AE14"/>
      <c r="AF14"/>
      <c r="AG14"/>
      <c r="AH14"/>
    </row>
    <row r="15" spans="1:34" x14ac:dyDescent="0.3">
      <c r="A15" s="123" t="s">
        <v>115</v>
      </c>
      <c r="B15" s="234">
        <f>SUM($B$9:B14)</f>
        <v>0</v>
      </c>
      <c r="C15" s="234">
        <f>SUM($C$9:C14)</f>
        <v>0</v>
      </c>
      <c r="T15"/>
      <c r="U15"/>
      <c r="V15"/>
      <c r="W15"/>
      <c r="X15"/>
      <c r="Y15"/>
      <c r="Z15"/>
      <c r="AA15"/>
      <c r="AB15"/>
      <c r="AC15"/>
      <c r="AD15"/>
      <c r="AE15"/>
      <c r="AF15"/>
      <c r="AG15"/>
      <c r="AH15"/>
    </row>
    <row r="16" spans="1:34" x14ac:dyDescent="0.3">
      <c r="A16" s="136"/>
      <c r="D16" s="135"/>
      <c r="T16"/>
      <c r="U16"/>
      <c r="V16"/>
      <c r="W16"/>
      <c r="X16"/>
      <c r="Y16"/>
      <c r="Z16"/>
      <c r="AA16"/>
      <c r="AB16"/>
      <c r="AC16"/>
      <c r="AD16"/>
      <c r="AE16"/>
      <c r="AF16"/>
      <c r="AG16"/>
      <c r="AH16"/>
    </row>
    <row r="17" spans="1:34" x14ac:dyDescent="0.3">
      <c r="A17" s="135"/>
      <c r="D17" s="135"/>
      <c r="T17"/>
      <c r="U17"/>
      <c r="V17"/>
      <c r="W17"/>
      <c r="X17"/>
      <c r="Y17"/>
      <c r="Z17"/>
      <c r="AA17"/>
      <c r="AB17"/>
      <c r="AC17"/>
      <c r="AD17"/>
      <c r="AE17"/>
      <c r="AF17"/>
      <c r="AG17"/>
      <c r="AH17"/>
    </row>
  </sheetData>
  <mergeCells count="1">
    <mergeCell ref="B7:C7"/>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9" orientation="portrait" r:id="rId1"/>
  <colBreaks count="1" manualBreakCount="1">
    <brk id="4" max="1048575"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00B0F0"/>
    <pageSetUpPr fitToPage="1"/>
  </sheetPr>
  <dimension ref="A1:AG16"/>
  <sheetViews>
    <sheetView zoomScaleNormal="100" zoomScaleSheetLayoutView="100" workbookViewId="0">
      <selection activeCell="A4" sqref="A4:C14"/>
    </sheetView>
  </sheetViews>
  <sheetFormatPr baseColWidth="10" defaultRowHeight="14.4" x14ac:dyDescent="0.3"/>
  <cols>
    <col min="1" max="1" width="66.109375" style="118" bestFit="1" customWidth="1"/>
    <col min="2" max="2" width="13.5546875" style="118" bestFit="1" customWidth="1"/>
    <col min="3" max="3" width="13.88671875" style="118" bestFit="1" customWidth="1"/>
    <col min="4" max="33" width="11.5546875" style="118" customWidth="1"/>
  </cols>
  <sheetData>
    <row r="1" spans="1:33" x14ac:dyDescent="0.3">
      <c r="A1" s="118" t="str">
        <f>Indice!C1</f>
        <v>SALLUSTRO Y CIA. S..A</v>
      </c>
      <c r="C1" s="140" t="s">
        <v>117</v>
      </c>
    </row>
    <row r="4" spans="1:33" x14ac:dyDescent="0.3">
      <c r="A4" s="289" t="s">
        <v>277</v>
      </c>
      <c r="B4" s="289"/>
      <c r="C4" s="289"/>
      <c r="D4" s="289"/>
      <c r="T4"/>
      <c r="U4"/>
      <c r="V4"/>
      <c r="W4"/>
      <c r="X4"/>
      <c r="Y4"/>
      <c r="Z4"/>
      <c r="AA4"/>
      <c r="AB4"/>
      <c r="AC4"/>
      <c r="AD4"/>
      <c r="AE4"/>
      <c r="AF4"/>
      <c r="AG4"/>
    </row>
    <row r="6" spans="1:33" x14ac:dyDescent="0.3">
      <c r="B6" s="785" t="s">
        <v>258</v>
      </c>
      <c r="C6" s="785"/>
    </row>
    <row r="7" spans="1:33" x14ac:dyDescent="0.3">
      <c r="A7" s="277" t="s">
        <v>58</v>
      </c>
      <c r="B7" s="324">
        <f>IFERROR(IF(Indice!B6="","2XX2",YEAR(Indice!B6)),"2XX2")</f>
        <v>2022</v>
      </c>
      <c r="C7" s="324">
        <f>IFERROR(YEAR(Indice!B6-366),"2XX1")</f>
        <v>2021</v>
      </c>
    </row>
    <row r="8" spans="1:33" x14ac:dyDescent="0.3">
      <c r="A8" s="118" t="s">
        <v>122</v>
      </c>
      <c r="B8" s="425">
        <v>0</v>
      </c>
      <c r="C8" s="425">
        <v>0</v>
      </c>
    </row>
    <row r="9" spans="1:33" x14ac:dyDescent="0.3">
      <c r="A9" s="118" t="s">
        <v>123</v>
      </c>
      <c r="B9" s="425">
        <v>394095519.86000001</v>
      </c>
      <c r="C9" s="425">
        <v>381282207</v>
      </c>
    </row>
    <row r="10" spans="1:33" s="497" customFormat="1" x14ac:dyDescent="0.3">
      <c r="A10" s="118" t="s">
        <v>987</v>
      </c>
      <c r="B10" s="425">
        <v>448993021.07999998</v>
      </c>
      <c r="C10" s="425">
        <v>382084843.24000001</v>
      </c>
      <c r="D10" s="118"/>
      <c r="E10" s="118"/>
      <c r="F10" s="118"/>
      <c r="G10" s="118"/>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row>
    <row r="11" spans="1:33" s="497" customFormat="1" x14ac:dyDescent="0.3">
      <c r="A11" s="118" t="s">
        <v>988</v>
      </c>
      <c r="B11" s="425">
        <v>41413836.909999996</v>
      </c>
      <c r="C11" s="425">
        <v>35000337.109999999</v>
      </c>
      <c r="D11" s="118"/>
      <c r="E11" s="118"/>
      <c r="F11" s="118"/>
      <c r="G11" s="118"/>
      <c r="H11" s="118"/>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row>
    <row r="12" spans="1:33" x14ac:dyDescent="0.3">
      <c r="A12" s="118" t="s">
        <v>124</v>
      </c>
      <c r="B12" s="425">
        <v>0</v>
      </c>
      <c r="C12" s="425">
        <v>0</v>
      </c>
    </row>
    <row r="13" spans="1:33" x14ac:dyDescent="0.3">
      <c r="A13" s="118" t="s">
        <v>941</v>
      </c>
      <c r="B13" s="425">
        <v>0</v>
      </c>
      <c r="C13" s="425">
        <v>0</v>
      </c>
    </row>
    <row r="14" spans="1:33" x14ac:dyDescent="0.3">
      <c r="A14" s="118" t="s">
        <v>2</v>
      </c>
      <c r="B14" s="483">
        <f>SUM($B$8:B13)</f>
        <v>884502377.85000002</v>
      </c>
      <c r="C14" s="483">
        <f>SUM($C$8:C13)</f>
        <v>798367387.35000002</v>
      </c>
    </row>
    <row r="16" spans="1:33" x14ac:dyDescent="0.3">
      <c r="B16" s="442"/>
    </row>
  </sheetData>
  <mergeCells count="1">
    <mergeCell ref="B6:C6"/>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9" scale="93" orientation="portrait" r:id="rId1"/>
  <colBreaks count="1" manualBreakCount="1">
    <brk id="3"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00B0F0"/>
    <pageSetUpPr fitToPage="1"/>
  </sheetPr>
  <dimension ref="A1:G17"/>
  <sheetViews>
    <sheetView zoomScaleNormal="100" zoomScaleSheetLayoutView="90" workbookViewId="0">
      <selection activeCell="C1" sqref="C1"/>
    </sheetView>
  </sheetViews>
  <sheetFormatPr baseColWidth="10" defaultRowHeight="14.4" x14ac:dyDescent="0.3"/>
  <cols>
    <col min="1" max="1" width="51.5546875" style="118" customWidth="1"/>
    <col min="2" max="3" width="22.6640625" style="118" customWidth="1"/>
    <col min="7" max="7" width="13.5546875" bestFit="1" customWidth="1"/>
  </cols>
  <sheetData>
    <row r="1" spans="1:3" x14ac:dyDescent="0.3">
      <c r="A1" s="118" t="str">
        <f>Indice!C1</f>
        <v>SALLUSTRO Y CIA. S..A</v>
      </c>
      <c r="C1" s="140" t="s">
        <v>117</v>
      </c>
    </row>
    <row r="5" spans="1:3" x14ac:dyDescent="0.3">
      <c r="A5" s="289" t="s">
        <v>291</v>
      </c>
      <c r="B5" s="289"/>
      <c r="C5" s="289"/>
    </row>
    <row r="6" spans="1:3" s="28" customFormat="1" x14ac:dyDescent="0.3">
      <c r="A6" s="141"/>
      <c r="B6" s="141"/>
      <c r="C6" s="141"/>
    </row>
    <row r="7" spans="1:3" x14ac:dyDescent="0.3">
      <c r="B7" s="785" t="s">
        <v>258</v>
      </c>
      <c r="C7" s="785"/>
    </row>
    <row r="8" spans="1:3" x14ac:dyDescent="0.3">
      <c r="A8" s="278" t="s">
        <v>59</v>
      </c>
      <c r="B8" s="324">
        <f>IFERROR(IF(Indice!B6="","2XX2",YEAR(Indice!B6)),"2XX2")</f>
        <v>2022</v>
      </c>
      <c r="C8" s="324">
        <f>IFERROR(YEAR(Indice!B6-366),"2XX1")</f>
        <v>2021</v>
      </c>
    </row>
    <row r="9" spans="1:3" x14ac:dyDescent="0.3">
      <c r="A9" s="118" t="s">
        <v>903</v>
      </c>
      <c r="B9" s="425">
        <v>801983710.82000005</v>
      </c>
      <c r="C9" s="425">
        <v>1362597285.0799999</v>
      </c>
    </row>
    <row r="10" spans="1:3" s="417" customFormat="1" x14ac:dyDescent="0.3">
      <c r="A10" s="118" t="s">
        <v>898</v>
      </c>
      <c r="B10" s="425">
        <v>0</v>
      </c>
      <c r="C10" s="425">
        <v>0</v>
      </c>
    </row>
    <row r="11" spans="1:3" x14ac:dyDescent="0.3">
      <c r="A11" s="118" t="s">
        <v>899</v>
      </c>
      <c r="B11" s="425">
        <v>0</v>
      </c>
      <c r="C11" s="425">
        <v>0</v>
      </c>
    </row>
    <row r="12" spans="1:3" s="417" customFormat="1" x14ac:dyDescent="0.3">
      <c r="A12" s="118" t="s">
        <v>900</v>
      </c>
      <c r="B12" s="425">
        <v>16439912.6</v>
      </c>
      <c r="C12" s="425">
        <v>11831631</v>
      </c>
    </row>
    <row r="13" spans="1:3" s="417" customFormat="1" x14ac:dyDescent="0.3">
      <c r="A13" s="118" t="s">
        <v>901</v>
      </c>
      <c r="B13" s="425">
        <v>0</v>
      </c>
      <c r="C13" s="425">
        <v>0</v>
      </c>
    </row>
    <row r="14" spans="1:3" s="417" customFormat="1" x14ac:dyDescent="0.3">
      <c r="A14" s="118" t="s">
        <v>902</v>
      </c>
      <c r="B14" s="425">
        <v>0</v>
      </c>
      <c r="C14" s="425">
        <v>0</v>
      </c>
    </row>
    <row r="15" spans="1:3" x14ac:dyDescent="0.3">
      <c r="A15" s="118" t="s">
        <v>2</v>
      </c>
      <c r="B15" s="483">
        <f>SUM($B$9:B14)</f>
        <v>818423623.42000008</v>
      </c>
      <c r="C15" s="483">
        <f>SUM($C$9:C14)</f>
        <v>1374428916.0799999</v>
      </c>
    </row>
    <row r="17" spans="2:7" x14ac:dyDescent="0.3">
      <c r="B17" s="442"/>
      <c r="G17" s="710"/>
    </row>
  </sheetData>
  <mergeCells count="1">
    <mergeCell ref="B7:C7"/>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9" scale="9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rgb="FF00B0F0"/>
    <pageSetUpPr fitToPage="1"/>
  </sheetPr>
  <dimension ref="A1:J13"/>
  <sheetViews>
    <sheetView showGridLines="0" topLeftCell="A6" zoomScaleNormal="100" zoomScaleSheetLayoutView="110" workbookViewId="0">
      <selection activeCell="B12" sqref="B12"/>
    </sheetView>
  </sheetViews>
  <sheetFormatPr baseColWidth="10" defaultRowHeight="14.4" x14ac:dyDescent="0.3"/>
  <cols>
    <col min="1" max="1" width="29" style="118" bestFit="1" customWidth="1"/>
    <col min="2" max="3" width="13.5546875" style="118" bestFit="1" customWidth="1"/>
    <col min="4" max="10" width="11.5546875" style="118" customWidth="1"/>
  </cols>
  <sheetData>
    <row r="1" spans="1:10" x14ac:dyDescent="0.3">
      <c r="A1" s="118" t="str">
        <f>Indice!C1</f>
        <v>SALLUSTRO Y CIA. S..A</v>
      </c>
      <c r="C1" s="140" t="s">
        <v>117</v>
      </c>
    </row>
    <row r="4" spans="1:10" x14ac:dyDescent="0.3">
      <c r="A4" s="790" t="s">
        <v>279</v>
      </c>
      <c r="B4" s="790"/>
      <c r="C4" s="790"/>
    </row>
    <row r="6" spans="1:10" x14ac:dyDescent="0.3">
      <c r="B6" s="785" t="s">
        <v>258</v>
      </c>
      <c r="C6" s="785"/>
    </row>
    <row r="7" spans="1:10" x14ac:dyDescent="0.3">
      <c r="A7" s="796" t="s">
        <v>60</v>
      </c>
      <c r="B7" s="324">
        <f>IFERROR(IF(Indice!B6="","2XX2",YEAR(Indice!B6)),"2XX2")</f>
        <v>2022</v>
      </c>
      <c r="C7" s="324">
        <f>IFERROR(YEAR(Indice!B6-366),"2XX1")</f>
        <v>2021</v>
      </c>
    </row>
    <row r="8" spans="1:10" x14ac:dyDescent="0.3">
      <c r="A8" s="796"/>
      <c r="B8" s="431"/>
      <c r="C8" s="431"/>
    </row>
    <row r="9" spans="1:10" s="274" customFormat="1" x14ac:dyDescent="0.3">
      <c r="A9" s="313" t="s">
        <v>779</v>
      </c>
      <c r="B9" s="425">
        <v>0</v>
      </c>
      <c r="C9" s="425">
        <v>0</v>
      </c>
      <c r="D9" s="118"/>
      <c r="E9" s="118"/>
      <c r="F9" s="118"/>
      <c r="G9" s="118"/>
      <c r="H9" s="118"/>
      <c r="I9" s="118"/>
      <c r="J9" s="118"/>
    </row>
    <row r="10" spans="1:10" s="274" customFormat="1" x14ac:dyDescent="0.3">
      <c r="A10" s="313" t="s">
        <v>781</v>
      </c>
      <c r="B10" s="425">
        <v>0</v>
      </c>
      <c r="C10" s="425">
        <v>0</v>
      </c>
      <c r="D10" s="118"/>
      <c r="E10" s="118"/>
      <c r="F10" s="118"/>
      <c r="G10" s="118"/>
      <c r="H10" s="118"/>
      <c r="I10" s="118"/>
      <c r="J10" s="118"/>
    </row>
    <row r="11" spans="1:10" s="274" customFormat="1" x14ac:dyDescent="0.3">
      <c r="A11" s="313" t="s">
        <v>780</v>
      </c>
      <c r="B11" s="425">
        <v>0</v>
      </c>
      <c r="C11" s="425">
        <v>0</v>
      </c>
      <c r="D11" s="118"/>
      <c r="E11" s="118"/>
      <c r="F11" s="118"/>
      <c r="G11" s="118"/>
      <c r="H11" s="118"/>
      <c r="I11" s="118"/>
      <c r="J11" s="118"/>
    </row>
    <row r="12" spans="1:10" x14ac:dyDescent="0.3">
      <c r="A12" s="121" t="s">
        <v>942</v>
      </c>
      <c r="B12" s="453">
        <v>109073592.79000001</v>
      </c>
      <c r="C12" s="453">
        <v>501917117.60000002</v>
      </c>
    </row>
    <row r="13" spans="1:10" x14ac:dyDescent="0.3">
      <c r="A13" s="118" t="s">
        <v>2</v>
      </c>
      <c r="B13" s="483">
        <f>SUM($B$9:B12)</f>
        <v>109073592.79000001</v>
      </c>
      <c r="C13" s="483">
        <f>SUM($C$9:C12)</f>
        <v>501917117.60000002</v>
      </c>
    </row>
  </sheetData>
  <mergeCells count="3">
    <mergeCell ref="A4:C4"/>
    <mergeCell ref="A7:A8"/>
    <mergeCell ref="B6:C6"/>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rgb="FF00B0F0"/>
    <pageSetUpPr fitToPage="1"/>
  </sheetPr>
  <dimension ref="A1:G18"/>
  <sheetViews>
    <sheetView showGridLines="0" zoomScaleNormal="100" zoomScaleSheetLayoutView="80" workbookViewId="0">
      <selection activeCell="E12" sqref="E12"/>
    </sheetView>
  </sheetViews>
  <sheetFormatPr baseColWidth="10" defaultRowHeight="14.4" x14ac:dyDescent="0.3"/>
  <cols>
    <col min="1" max="1" width="50.6640625" customWidth="1"/>
    <col min="2" max="2" width="13.88671875" customWidth="1"/>
    <col min="3" max="3" width="13.88671875" bestFit="1" customWidth="1"/>
    <col min="4" max="4" width="3.6640625" bestFit="1" customWidth="1"/>
    <col min="5" max="5" width="52.109375" customWidth="1"/>
    <col min="6" max="7" width="13.5546875" bestFit="1" customWidth="1"/>
  </cols>
  <sheetData>
    <row r="1" spans="1:7" x14ac:dyDescent="0.3">
      <c r="A1" t="str">
        <f>Indice!C1</f>
        <v>SALLUSTRO Y CIA. S..A</v>
      </c>
      <c r="D1" s="139" t="s">
        <v>117</v>
      </c>
    </row>
    <row r="3" spans="1:7" x14ac:dyDescent="0.3">
      <c r="A3" s="289" t="s">
        <v>280</v>
      </c>
      <c r="B3" s="289"/>
      <c r="C3" s="289"/>
    </row>
    <row r="4" spans="1:7" x14ac:dyDescent="0.3">
      <c r="A4" s="797" t="s">
        <v>258</v>
      </c>
      <c r="B4" s="797"/>
    </row>
    <row r="5" spans="1:7" x14ac:dyDescent="0.3">
      <c r="A5" s="10"/>
      <c r="E5" s="10"/>
      <c r="F5" s="275"/>
      <c r="G5" s="275"/>
    </row>
    <row r="6" spans="1:7" x14ac:dyDescent="0.3">
      <c r="A6" s="24" t="s">
        <v>56</v>
      </c>
      <c r="B6" s="371">
        <f>IFERROR(IF(Indice!B6="","2XX2",YEAR(Indice!B6)),"2XX2")</f>
        <v>2022</v>
      </c>
      <c r="C6" s="371">
        <f>IFERROR(YEAR(Indice!B6-366),"2XX1")</f>
        <v>2021</v>
      </c>
      <c r="E6" s="24" t="s">
        <v>769</v>
      </c>
      <c r="F6" s="371">
        <f>IFERROR(IF(Indice!B6="","2XX2",YEAR(Indice!B6)),"2XX2")</f>
        <v>2022</v>
      </c>
      <c r="G6" s="371">
        <f>IFERROR(YEAR(Indice!B6-366),"2XX1")</f>
        <v>2021</v>
      </c>
    </row>
    <row r="7" spans="1:7" x14ac:dyDescent="0.3">
      <c r="A7" s="25" t="s">
        <v>126</v>
      </c>
      <c r="B7" s="428">
        <v>0</v>
      </c>
      <c r="C7" s="428">
        <v>0</v>
      </c>
      <c r="E7" s="25" t="s">
        <v>127</v>
      </c>
      <c r="F7" s="429">
        <v>0</v>
      </c>
      <c r="G7" s="429">
        <v>0</v>
      </c>
    </row>
    <row r="8" spans="1:7" x14ac:dyDescent="0.3">
      <c r="A8" s="10" t="s">
        <v>777</v>
      </c>
      <c r="B8" s="428">
        <v>0</v>
      </c>
      <c r="C8" s="428">
        <v>0</v>
      </c>
      <c r="E8" s="10" t="s">
        <v>777</v>
      </c>
      <c r="F8" s="429">
        <v>0</v>
      </c>
      <c r="G8" s="429">
        <v>0</v>
      </c>
    </row>
    <row r="9" spans="1:7" x14ac:dyDescent="0.3">
      <c r="A9" s="10" t="s">
        <v>125</v>
      </c>
      <c r="B9" s="428">
        <v>0</v>
      </c>
      <c r="C9" s="428">
        <v>0</v>
      </c>
      <c r="E9" s="10" t="s">
        <v>125</v>
      </c>
      <c r="F9" s="429">
        <v>0</v>
      </c>
      <c r="G9" s="429">
        <v>0</v>
      </c>
    </row>
    <row r="10" spans="1:7" x14ac:dyDescent="0.3">
      <c r="A10" s="10" t="s">
        <v>947</v>
      </c>
      <c r="B10" s="453">
        <v>500000000</v>
      </c>
      <c r="C10" s="453">
        <v>500000000</v>
      </c>
      <c r="E10" s="10" t="s">
        <v>947</v>
      </c>
      <c r="F10" s="428">
        <v>0</v>
      </c>
      <c r="G10" s="428">
        <v>0</v>
      </c>
    </row>
    <row r="11" spans="1:7" s="417" customFormat="1" x14ac:dyDescent="0.3">
      <c r="A11" s="10" t="s">
        <v>946</v>
      </c>
      <c r="B11" s="453"/>
      <c r="C11" s="453"/>
      <c r="E11" s="10" t="s">
        <v>1217</v>
      </c>
      <c r="F11" s="428">
        <v>500000000</v>
      </c>
      <c r="G11" s="428">
        <v>500000000</v>
      </c>
    </row>
    <row r="12" spans="1:7" s="417" customFormat="1" x14ac:dyDescent="0.3">
      <c r="A12" s="10" t="s">
        <v>1213</v>
      </c>
      <c r="B12" s="453">
        <v>150000000</v>
      </c>
      <c r="C12" s="453">
        <v>150000000</v>
      </c>
      <c r="E12" s="10" t="s">
        <v>944</v>
      </c>
      <c r="F12" s="428">
        <v>0</v>
      </c>
      <c r="G12" s="428">
        <v>0</v>
      </c>
    </row>
    <row r="13" spans="1:7" s="417" customFormat="1" x14ac:dyDescent="0.3">
      <c r="A13" s="10" t="s">
        <v>1214</v>
      </c>
      <c r="B13" s="609">
        <v>0</v>
      </c>
      <c r="C13" s="609">
        <v>0</v>
      </c>
      <c r="E13" s="10" t="s">
        <v>1214</v>
      </c>
      <c r="F13" s="610">
        <v>0</v>
      </c>
      <c r="G13" s="610">
        <v>0</v>
      </c>
    </row>
    <row r="14" spans="1:7" s="417" customFormat="1" x14ac:dyDescent="0.3">
      <c r="A14" s="10" t="s">
        <v>945</v>
      </c>
      <c r="B14" s="428">
        <v>0</v>
      </c>
      <c r="C14" s="428">
        <v>0</v>
      </c>
      <c r="E14" s="10" t="s">
        <v>1215</v>
      </c>
      <c r="F14" s="610">
        <v>366981000</v>
      </c>
      <c r="G14" s="610">
        <v>344370000</v>
      </c>
    </row>
    <row r="15" spans="1:7" s="579" customFormat="1" x14ac:dyDescent="0.3">
      <c r="A15" s="10" t="s">
        <v>1122</v>
      </c>
      <c r="B15" s="610">
        <v>881091301.51999998</v>
      </c>
      <c r="C15" s="610">
        <v>1484454266.45</v>
      </c>
      <c r="E15" s="10" t="s">
        <v>1216</v>
      </c>
      <c r="F15" s="610">
        <v>0</v>
      </c>
      <c r="G15" s="610">
        <v>0</v>
      </c>
    </row>
    <row r="16" spans="1:7" s="28" customFormat="1" ht="15" thickBot="1" x14ac:dyDescent="0.35">
      <c r="A16" s="27" t="s">
        <v>14</v>
      </c>
      <c r="B16" s="23">
        <f>SUM(B7:B15)</f>
        <v>1531091301.52</v>
      </c>
      <c r="C16" s="23">
        <f>SUM(C7:C15)</f>
        <v>2134454266.45</v>
      </c>
      <c r="E16" s="27" t="s">
        <v>14</v>
      </c>
      <c r="F16" s="23">
        <f>SUM(F7:F15)</f>
        <v>866981000</v>
      </c>
      <c r="G16" s="23">
        <f>SUM(G7:G15)</f>
        <v>844370000</v>
      </c>
    </row>
    <row r="17" spans="1:7" s="28" customFormat="1" ht="15" thickTop="1" x14ac:dyDescent="0.3">
      <c r="A17" s="27"/>
      <c r="B17" s="82"/>
      <c r="C17" s="83"/>
    </row>
    <row r="18" spans="1:7" x14ac:dyDescent="0.3">
      <c r="E18" s="27"/>
      <c r="F18" s="10"/>
      <c r="G18" s="17"/>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9" scale="81"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rgb="FF00B0F0"/>
    <pageSetUpPr fitToPage="1"/>
  </sheetPr>
  <dimension ref="A1:I11"/>
  <sheetViews>
    <sheetView showGridLines="0" zoomScaleNormal="100" zoomScaleSheetLayoutView="100" workbookViewId="0">
      <selection activeCell="A4" sqref="A4:C11"/>
    </sheetView>
  </sheetViews>
  <sheetFormatPr baseColWidth="10" defaultRowHeight="14.4" x14ac:dyDescent="0.3"/>
  <cols>
    <col min="1" max="1" width="23.5546875" bestFit="1" customWidth="1"/>
    <col min="2" max="3" width="16.6640625" bestFit="1" customWidth="1"/>
    <col min="4" max="4" width="1.109375" customWidth="1"/>
    <col min="6" max="6" width="1.109375" customWidth="1"/>
    <col min="7" max="7" width="18.109375" customWidth="1"/>
    <col min="8" max="8" width="1.109375" customWidth="1"/>
    <col min="9" max="9" width="13.109375" customWidth="1"/>
  </cols>
  <sheetData>
    <row r="1" spans="1:9" x14ac:dyDescent="0.3">
      <c r="A1" t="str">
        <f>Indice!C1</f>
        <v>SALLUSTRO Y CIA. S..A</v>
      </c>
      <c r="B1" s="139" t="s">
        <v>117</v>
      </c>
    </row>
    <row r="4" spans="1:9" x14ac:dyDescent="0.3">
      <c r="A4" s="798" t="s">
        <v>282</v>
      </c>
      <c r="B4" s="798"/>
      <c r="C4" s="798"/>
      <c r="D4" s="232"/>
      <c r="E4" s="232"/>
      <c r="F4" s="232"/>
      <c r="G4" s="232"/>
      <c r="H4" s="232"/>
      <c r="I4" s="232"/>
    </row>
    <row r="5" spans="1:9" x14ac:dyDescent="0.3">
      <c r="D5" s="57"/>
      <c r="E5" s="57"/>
      <c r="F5" s="57"/>
      <c r="G5" s="57"/>
      <c r="H5" s="57"/>
      <c r="I5" s="57"/>
    </row>
    <row r="6" spans="1:9" s="274" customFormat="1" x14ac:dyDescent="0.3">
      <c r="A6" s="274" t="s">
        <v>782</v>
      </c>
      <c r="B6" s="371">
        <f>IFERROR(IF(Indice!B6="","2XX2",YEAR(Indice!B6)),"2XX2")</f>
        <v>2022</v>
      </c>
      <c r="C6" s="371">
        <f>IFERROR(YEAR(Indice!B6-366),"2XX1")</f>
        <v>2021</v>
      </c>
      <c r="D6" s="57"/>
      <c r="E6" s="57"/>
      <c r="F6" s="57"/>
      <c r="G6" s="57"/>
      <c r="H6" s="57"/>
      <c r="I6" s="57"/>
    </row>
    <row r="7" spans="1:9" s="274" customFormat="1" ht="15" customHeight="1" x14ac:dyDescent="0.3">
      <c r="A7" s="274" t="s">
        <v>783</v>
      </c>
      <c r="B7" s="428">
        <v>68000000000</v>
      </c>
      <c r="C7" s="428">
        <v>68000000000</v>
      </c>
      <c r="D7" s="57"/>
      <c r="E7" s="57"/>
      <c r="F7" s="57"/>
      <c r="G7" s="57"/>
      <c r="H7" s="57"/>
      <c r="I7" s="57"/>
    </row>
    <row r="8" spans="1:9" s="274" customFormat="1" x14ac:dyDescent="0.3">
      <c r="A8" s="274" t="s">
        <v>786</v>
      </c>
      <c r="B8" s="428">
        <v>68000000000</v>
      </c>
      <c r="C8" s="428">
        <v>65062440265.379997</v>
      </c>
      <c r="D8" s="57"/>
      <c r="E8" s="57"/>
      <c r="F8" s="57"/>
      <c r="G8" s="57"/>
      <c r="H8" s="57"/>
      <c r="I8" s="57"/>
    </row>
    <row r="9" spans="1:9" s="274" customFormat="1" ht="15" customHeight="1" x14ac:dyDescent="0.3">
      <c r="A9" s="274" t="s">
        <v>785</v>
      </c>
      <c r="B9" s="428">
        <f>+B8/B10</f>
        <v>680000</v>
      </c>
      <c r="C9" s="428">
        <v>650624.40265379997</v>
      </c>
      <c r="D9" s="57"/>
      <c r="E9" s="57"/>
      <c r="F9" s="57"/>
      <c r="G9" s="57"/>
      <c r="H9" s="57"/>
      <c r="I9" s="57"/>
    </row>
    <row r="10" spans="1:9" s="274" customFormat="1" ht="15" customHeight="1" x14ac:dyDescent="0.3">
      <c r="A10" s="311" t="s">
        <v>784</v>
      </c>
      <c r="B10" s="433">
        <v>100000</v>
      </c>
      <c r="C10" s="433">
        <v>100000</v>
      </c>
      <c r="D10" s="57"/>
      <c r="E10" s="57"/>
      <c r="F10" s="57"/>
      <c r="G10" s="57"/>
      <c r="H10" s="57"/>
      <c r="I10" s="57"/>
    </row>
    <row r="11" spans="1:9" x14ac:dyDescent="0.3">
      <c r="A11" t="s">
        <v>2</v>
      </c>
      <c r="B11" s="461">
        <f>+B8</f>
        <v>68000000000</v>
      </c>
      <c r="C11" s="461">
        <f>+C8</f>
        <v>65062440265.379997</v>
      </c>
    </row>
  </sheetData>
  <mergeCells count="1">
    <mergeCell ref="A4:C4"/>
  </mergeCells>
  <hyperlinks>
    <hyperlink ref="B1" location="BG!A1" display="BG"/>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00B0F0"/>
    <pageSetUpPr fitToPage="1"/>
  </sheetPr>
  <dimension ref="A1:O34"/>
  <sheetViews>
    <sheetView view="pageBreakPreview" topLeftCell="A20" zoomScale="90" zoomScaleNormal="100" zoomScaleSheetLayoutView="90" workbookViewId="0">
      <selection activeCell="B32" sqref="B32"/>
    </sheetView>
  </sheetViews>
  <sheetFormatPr baseColWidth="10" defaultRowHeight="14.4" x14ac:dyDescent="0.3"/>
  <cols>
    <col min="1" max="1" width="27.5546875" style="118" bestFit="1" customWidth="1"/>
    <col min="2" max="2" width="18.5546875" style="118" customWidth="1"/>
    <col min="3" max="3" width="16.6640625" style="118" customWidth="1"/>
    <col min="4" max="15" width="11.5546875" style="118" customWidth="1"/>
  </cols>
  <sheetData>
    <row r="1" spans="1:15" x14ac:dyDescent="0.3">
      <c r="A1" s="118" t="str">
        <f>Indice!C1</f>
        <v>SALLUSTRO Y CIA. S..A</v>
      </c>
      <c r="F1" s="140" t="s">
        <v>117</v>
      </c>
    </row>
    <row r="3" spans="1:15" x14ac:dyDescent="0.3">
      <c r="J3" s="28"/>
      <c r="K3" s="28"/>
    </row>
    <row r="4" spans="1:15" x14ac:dyDescent="0.3">
      <c r="A4" s="790" t="s">
        <v>283</v>
      </c>
      <c r="B4" s="790"/>
      <c r="C4" s="790"/>
      <c r="D4" s="790"/>
      <c r="E4" s="790"/>
      <c r="F4" s="790"/>
      <c r="G4" s="143"/>
      <c r="H4" s="143"/>
      <c r="I4" s="143"/>
      <c r="J4" s="28"/>
      <c r="K4" s="28"/>
      <c r="L4" s="143"/>
      <c r="M4" s="143"/>
    </row>
    <row r="5" spans="1:15" x14ac:dyDescent="0.3">
      <c r="J5" s="28"/>
      <c r="K5" s="28"/>
    </row>
    <row r="6" spans="1:15" x14ac:dyDescent="0.3">
      <c r="B6" s="785" t="s">
        <v>258</v>
      </c>
      <c r="C6" s="785"/>
    </row>
    <row r="7" spans="1:15" x14ac:dyDescent="0.3">
      <c r="B7" s="371">
        <f>IFERROR(IF(Indice!B6="","2XX2",YEAR(Indice!B6)),"2XX2")</f>
        <v>2022</v>
      </c>
      <c r="C7" s="371">
        <f>IFERROR(YEAR(Indice!B6-366),"2XX1")</f>
        <v>2021</v>
      </c>
    </row>
    <row r="8" spans="1:15" x14ac:dyDescent="0.3">
      <c r="A8" s="315" t="s">
        <v>129</v>
      </c>
      <c r="B8" s="434">
        <f>SUM(B9:B10)</f>
        <v>3812149991.3299999</v>
      </c>
      <c r="C8" s="434">
        <f>SUM(C9:C10)</f>
        <v>3812149991.3299999</v>
      </c>
    </row>
    <row r="9" spans="1:15" s="512" customFormat="1" x14ac:dyDescent="0.3">
      <c r="A9" s="254" t="s">
        <v>1043</v>
      </c>
      <c r="B9" s="453">
        <v>3642207544.3299999</v>
      </c>
      <c r="C9" s="453">
        <v>3642207544.3299999</v>
      </c>
      <c r="D9" s="118"/>
      <c r="E9" s="118"/>
      <c r="F9" s="118"/>
      <c r="G9" s="118"/>
      <c r="H9" s="118"/>
      <c r="I9" s="118"/>
      <c r="J9" s="118"/>
      <c r="K9" s="118"/>
      <c r="L9" s="118"/>
      <c r="M9" s="118"/>
      <c r="N9" s="118"/>
      <c r="O9" s="118"/>
    </row>
    <row r="10" spans="1:15" s="512" customFormat="1" x14ac:dyDescent="0.3">
      <c r="A10" s="254" t="s">
        <v>1044</v>
      </c>
      <c r="B10" s="453">
        <v>169942447</v>
      </c>
      <c r="C10" s="453">
        <v>169942447</v>
      </c>
      <c r="D10" s="118"/>
      <c r="E10" s="118"/>
      <c r="F10" s="118"/>
      <c r="G10" s="118"/>
      <c r="H10" s="118"/>
      <c r="I10" s="118"/>
      <c r="J10" s="118"/>
      <c r="K10" s="118"/>
      <c r="L10" s="118"/>
      <c r="M10" s="118"/>
      <c r="N10" s="118"/>
      <c r="O10" s="118"/>
    </row>
    <row r="11" spans="1:15" s="274" customFormat="1" x14ac:dyDescent="0.3">
      <c r="A11" s="123"/>
      <c r="B11" s="425"/>
      <c r="C11" s="425"/>
      <c r="D11" s="118"/>
      <c r="E11" s="118"/>
      <c r="F11" s="118"/>
      <c r="G11" s="118"/>
      <c r="H11" s="118"/>
      <c r="I11" s="118"/>
      <c r="J11" s="118"/>
      <c r="K11" s="118"/>
      <c r="L11" s="118"/>
      <c r="M11" s="118"/>
      <c r="N11" s="118"/>
      <c r="O11" s="118"/>
    </row>
    <row r="12" spans="1:15" s="274" customFormat="1" x14ac:dyDescent="0.3">
      <c r="A12" s="123"/>
      <c r="B12" s="425"/>
      <c r="C12" s="425"/>
      <c r="D12" s="118"/>
      <c r="E12" s="118"/>
      <c r="F12" s="118"/>
      <c r="G12" s="118"/>
      <c r="H12" s="118"/>
      <c r="I12" s="118"/>
      <c r="J12" s="118"/>
      <c r="K12" s="118"/>
      <c r="L12" s="118"/>
      <c r="M12" s="118"/>
      <c r="N12" s="118"/>
      <c r="O12" s="118"/>
    </row>
    <row r="13" spans="1:15" s="274" customFormat="1" x14ac:dyDescent="0.3">
      <c r="A13" s="123"/>
      <c r="B13" s="425"/>
      <c r="C13" s="425"/>
      <c r="D13" s="118"/>
      <c r="E13" s="118"/>
      <c r="F13" s="118"/>
      <c r="G13" s="118"/>
      <c r="H13" s="118"/>
      <c r="I13" s="118"/>
      <c r="J13" s="118"/>
      <c r="K13" s="118"/>
      <c r="L13" s="118"/>
      <c r="M13" s="118"/>
      <c r="N13" s="118"/>
      <c r="O13" s="118"/>
    </row>
    <row r="14" spans="1:15" s="513" customFormat="1" x14ac:dyDescent="0.3">
      <c r="A14" s="123"/>
      <c r="B14" s="425"/>
      <c r="C14" s="425"/>
      <c r="D14" s="118"/>
      <c r="E14" s="118"/>
      <c r="F14" s="118"/>
      <c r="G14" s="118"/>
      <c r="H14" s="118"/>
      <c r="I14" s="118"/>
      <c r="J14" s="118"/>
      <c r="K14" s="118"/>
      <c r="L14" s="118"/>
      <c r="M14" s="118"/>
      <c r="N14" s="118"/>
      <c r="O14" s="118"/>
    </row>
    <row r="15" spans="1:15" s="465" customFormat="1" x14ac:dyDescent="0.3">
      <c r="A15" s="123"/>
      <c r="B15" s="425"/>
      <c r="C15" s="425"/>
      <c r="D15" s="118"/>
      <c r="E15" s="118"/>
      <c r="F15" s="118"/>
      <c r="G15" s="118"/>
      <c r="H15" s="118"/>
      <c r="I15" s="118"/>
      <c r="J15" s="118"/>
      <c r="K15" s="118"/>
      <c r="L15" s="118"/>
      <c r="M15" s="118"/>
      <c r="N15" s="118"/>
      <c r="O15" s="118"/>
    </row>
    <row r="16" spans="1:15" s="546" customFormat="1" x14ac:dyDescent="0.3">
      <c r="A16" s="123"/>
      <c r="B16" s="425"/>
      <c r="C16" s="425"/>
      <c r="D16" s="118"/>
      <c r="E16" s="118"/>
      <c r="F16" s="118"/>
      <c r="G16" s="118"/>
      <c r="H16" s="118"/>
      <c r="I16" s="118"/>
      <c r="J16" s="118"/>
      <c r="K16" s="118"/>
      <c r="L16" s="118"/>
      <c r="M16" s="118"/>
      <c r="N16" s="118"/>
      <c r="O16" s="118"/>
    </row>
    <row r="17" spans="1:15" s="546" customFormat="1" x14ac:dyDescent="0.3">
      <c r="A17" s="123"/>
      <c r="B17" s="425"/>
      <c r="C17" s="425"/>
      <c r="D17" s="118"/>
      <c r="E17" s="118"/>
      <c r="F17" s="118"/>
      <c r="G17" s="118"/>
      <c r="H17" s="118"/>
      <c r="I17" s="118"/>
      <c r="J17" s="118"/>
      <c r="K17" s="118"/>
      <c r="L17" s="118"/>
      <c r="M17" s="118"/>
      <c r="N17" s="118"/>
      <c r="O17" s="118"/>
    </row>
    <row r="18" spans="1:15" s="546" customFormat="1" x14ac:dyDescent="0.3">
      <c r="A18" s="123"/>
      <c r="B18" s="425"/>
      <c r="C18" s="425"/>
      <c r="D18" s="118"/>
      <c r="E18" s="118"/>
      <c r="F18" s="118"/>
      <c r="G18" s="118"/>
      <c r="H18" s="118"/>
      <c r="I18" s="118"/>
      <c r="J18" s="118"/>
      <c r="K18" s="118"/>
      <c r="L18" s="118"/>
      <c r="M18" s="118"/>
      <c r="N18" s="118"/>
      <c r="O18" s="118"/>
    </row>
    <row r="19" spans="1:15" s="546" customFormat="1" x14ac:dyDescent="0.3">
      <c r="A19" s="123"/>
      <c r="B19" s="425"/>
      <c r="C19" s="425"/>
      <c r="D19" s="118"/>
      <c r="E19" s="118"/>
      <c r="F19" s="118"/>
      <c r="G19" s="118"/>
      <c r="H19" s="118"/>
      <c r="I19" s="118"/>
      <c r="J19" s="118"/>
      <c r="K19" s="118"/>
      <c r="L19" s="118"/>
      <c r="M19" s="118"/>
      <c r="N19" s="118"/>
      <c r="O19" s="118"/>
    </row>
    <row r="20" spans="1:15" s="546" customFormat="1" x14ac:dyDescent="0.3">
      <c r="A20" s="123"/>
      <c r="B20" s="425"/>
      <c r="C20" s="425"/>
      <c r="D20" s="118"/>
      <c r="E20" s="118"/>
      <c r="F20" s="118"/>
      <c r="G20" s="118"/>
      <c r="H20" s="118"/>
      <c r="I20" s="118"/>
      <c r="J20" s="118"/>
      <c r="K20" s="118"/>
      <c r="L20" s="118"/>
      <c r="M20" s="118"/>
      <c r="N20" s="118"/>
      <c r="O20" s="118"/>
    </row>
    <row r="21" spans="1:15" s="546" customFormat="1" x14ac:dyDescent="0.3">
      <c r="A21" s="123"/>
      <c r="B21" s="425"/>
      <c r="C21" s="425"/>
      <c r="D21" s="118"/>
      <c r="E21" s="118"/>
      <c r="F21" s="118"/>
      <c r="G21" s="118"/>
      <c r="H21" s="118"/>
      <c r="I21" s="118"/>
      <c r="J21" s="118"/>
      <c r="K21" s="118"/>
      <c r="L21" s="118"/>
      <c r="M21" s="118"/>
      <c r="N21" s="118"/>
      <c r="O21" s="118"/>
    </row>
    <row r="22" spans="1:15" s="546" customFormat="1" x14ac:dyDescent="0.3">
      <c r="A22" s="123"/>
      <c r="B22" s="425"/>
      <c r="C22" s="425"/>
      <c r="D22" s="118"/>
      <c r="E22" s="118"/>
      <c r="F22" s="118"/>
      <c r="G22" s="118"/>
      <c r="H22" s="118"/>
      <c r="I22" s="118"/>
      <c r="J22" s="118"/>
      <c r="K22" s="118"/>
      <c r="L22" s="118"/>
      <c r="M22" s="118"/>
      <c r="N22" s="118"/>
      <c r="O22" s="118"/>
    </row>
    <row r="23" spans="1:15" s="546" customFormat="1" x14ac:dyDescent="0.3">
      <c r="A23" s="123"/>
      <c r="B23" s="425"/>
      <c r="C23" s="425"/>
      <c r="D23" s="118"/>
      <c r="E23" s="118"/>
      <c r="F23" s="118"/>
      <c r="G23" s="118"/>
      <c r="H23" s="118"/>
      <c r="I23" s="118"/>
      <c r="J23" s="118"/>
      <c r="K23" s="118"/>
      <c r="L23" s="118"/>
      <c r="M23" s="118"/>
      <c r="N23" s="118"/>
      <c r="O23" s="118"/>
    </row>
    <row r="24" spans="1:15" x14ac:dyDescent="0.3">
      <c r="A24" s="628" t="s">
        <v>130</v>
      </c>
      <c r="B24" s="453">
        <v>2565054114.9699998</v>
      </c>
      <c r="C24" s="453">
        <v>1831525111.8399999</v>
      </c>
    </row>
    <row r="25" spans="1:15" s="274" customFormat="1" x14ac:dyDescent="0.3">
      <c r="A25" s="123"/>
      <c r="B25" s="425"/>
      <c r="C25" s="425"/>
      <c r="D25" s="118"/>
      <c r="E25" s="118"/>
      <c r="F25" s="118"/>
      <c r="G25" s="118"/>
      <c r="H25" s="118"/>
      <c r="I25" s="118"/>
      <c r="J25" s="118"/>
      <c r="K25" s="118"/>
      <c r="L25" s="118"/>
      <c r="M25" s="118"/>
      <c r="N25" s="118"/>
      <c r="O25" s="118"/>
    </row>
    <row r="26" spans="1:15" s="274" customFormat="1" x14ac:dyDescent="0.3">
      <c r="A26" s="123"/>
      <c r="B26" s="425"/>
      <c r="C26" s="425"/>
      <c r="D26" s="118"/>
      <c r="E26" s="118"/>
      <c r="F26" s="118"/>
      <c r="G26" s="118"/>
      <c r="H26" s="118"/>
      <c r="I26" s="118"/>
      <c r="J26" s="118"/>
      <c r="K26" s="118"/>
      <c r="L26" s="118"/>
      <c r="M26" s="118"/>
      <c r="N26" s="118"/>
      <c r="O26" s="118"/>
    </row>
    <row r="27" spans="1:15" s="274" customFormat="1" x14ac:dyDescent="0.3">
      <c r="A27" s="123"/>
      <c r="B27" s="425"/>
      <c r="C27" s="425"/>
      <c r="D27" s="118"/>
      <c r="E27" s="118"/>
      <c r="F27" s="118"/>
      <c r="G27" s="118"/>
      <c r="H27" s="118"/>
      <c r="I27" s="118"/>
      <c r="J27" s="118"/>
      <c r="K27" s="118"/>
      <c r="L27" s="118"/>
      <c r="M27" s="118"/>
      <c r="N27" s="118"/>
      <c r="O27" s="118"/>
    </row>
    <row r="28" spans="1:15" x14ac:dyDescent="0.3">
      <c r="A28" s="315" t="s">
        <v>131</v>
      </c>
      <c r="B28" s="434"/>
      <c r="C28" s="434"/>
    </row>
    <row r="29" spans="1:15" s="274" customFormat="1" x14ac:dyDescent="0.3">
      <c r="A29" s="123"/>
      <c r="B29" s="425"/>
      <c r="C29" s="425"/>
      <c r="D29" s="118"/>
      <c r="E29" s="118"/>
      <c r="F29" s="118"/>
      <c r="G29" s="118"/>
      <c r="H29" s="118"/>
      <c r="I29" s="118"/>
      <c r="J29" s="118"/>
      <c r="K29" s="118"/>
      <c r="L29" s="118"/>
      <c r="M29" s="118"/>
      <c r="N29" s="118"/>
      <c r="O29" s="118"/>
    </row>
    <row r="30" spans="1:15" s="274" customFormat="1" x14ac:dyDescent="0.3">
      <c r="A30" s="123"/>
      <c r="B30" s="425"/>
      <c r="C30" s="425"/>
      <c r="D30" s="118"/>
      <c r="E30" s="118"/>
      <c r="F30" s="118"/>
      <c r="G30" s="118"/>
      <c r="H30" s="118"/>
      <c r="I30" s="118"/>
      <c r="J30" s="118"/>
      <c r="K30" s="118"/>
      <c r="L30" s="118"/>
      <c r="M30" s="118"/>
      <c r="N30" s="118"/>
      <c r="O30" s="118"/>
    </row>
    <row r="31" spans="1:15" s="274" customFormat="1" x14ac:dyDescent="0.3">
      <c r="A31" s="123"/>
      <c r="B31" s="425"/>
      <c r="C31" s="425"/>
      <c r="D31" s="118"/>
      <c r="E31" s="118"/>
      <c r="F31" s="118"/>
      <c r="G31" s="118"/>
      <c r="H31" s="118"/>
      <c r="I31" s="118"/>
      <c r="J31" s="118"/>
      <c r="K31" s="118"/>
      <c r="L31" s="118"/>
      <c r="M31" s="118"/>
      <c r="N31" s="118"/>
      <c r="O31" s="118"/>
    </row>
    <row r="32" spans="1:15" x14ac:dyDescent="0.3">
      <c r="A32" s="315" t="s">
        <v>132</v>
      </c>
      <c r="B32" s="434">
        <f>SUM(B33:B34)</f>
        <v>4930798069.6099997</v>
      </c>
      <c r="C32" s="434">
        <f>SUM(C33:C34)</f>
        <v>1512432558.3199999</v>
      </c>
    </row>
    <row r="33" spans="1:3" x14ac:dyDescent="0.3">
      <c r="A33" s="314" t="s">
        <v>904</v>
      </c>
      <c r="B33" s="453">
        <v>48191</v>
      </c>
      <c r="C33" s="453">
        <v>48191</v>
      </c>
    </row>
    <row r="34" spans="1:3" x14ac:dyDescent="0.3">
      <c r="A34" s="118" t="s">
        <v>905</v>
      </c>
      <c r="B34" s="425">
        <v>4930749878.6099997</v>
      </c>
      <c r="C34" s="425">
        <v>1512384367.3199999</v>
      </c>
    </row>
  </sheetData>
  <mergeCells count="2">
    <mergeCell ref="A4:F4"/>
    <mergeCell ref="B6:C6"/>
  </mergeCells>
  <hyperlinks>
    <hyperlink ref="F1" location="BG!A1" display="BG"/>
  </hyperlinks>
  <printOptions horizontalCentered="1"/>
  <pageMargins left="0.70866141732283472" right="0.70866141732283472" top="0.74803149606299213" bottom="0.74803149606299213" header="0.31496062992125984" footer="0.31496062992125984"/>
  <pageSetup paperSize="9" scale="72" orientation="portrait" r:id="rId1"/>
  <colBreaks count="1" manualBreakCount="1">
    <brk id="8" max="1048575" man="1"/>
  </col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rgb="FF00B0F0"/>
    <pageSetUpPr fitToPage="1"/>
  </sheetPr>
  <dimension ref="A1:Y10"/>
  <sheetViews>
    <sheetView zoomScaleNormal="100" zoomScaleSheetLayoutView="90" workbookViewId="0">
      <selection activeCell="B16" sqref="B16"/>
    </sheetView>
  </sheetViews>
  <sheetFormatPr baseColWidth="10" defaultRowHeight="14.4" x14ac:dyDescent="0.3"/>
  <cols>
    <col min="1" max="1" width="34.44140625" style="28" customWidth="1"/>
    <col min="2" max="3" width="19" style="28" customWidth="1"/>
    <col min="4" max="25" width="11.5546875" style="28" customWidth="1"/>
  </cols>
  <sheetData>
    <row r="1" spans="1:6" x14ac:dyDescent="0.3">
      <c r="A1" s="28" t="str">
        <f>Indice!C1</f>
        <v>SALLUSTRO Y CIA. S..A</v>
      </c>
      <c r="C1" s="144" t="s">
        <v>117</v>
      </c>
    </row>
    <row r="4" spans="1:6" x14ac:dyDescent="0.3">
      <c r="A4" s="289" t="s">
        <v>948</v>
      </c>
      <c r="B4" s="289"/>
      <c r="C4" s="289"/>
      <c r="D4" s="289"/>
      <c r="E4" s="232"/>
      <c r="F4" s="233"/>
    </row>
    <row r="6" spans="1:6" x14ac:dyDescent="0.3">
      <c r="B6" s="785" t="s">
        <v>258</v>
      </c>
      <c r="C6" s="785"/>
    </row>
    <row r="7" spans="1:6" x14ac:dyDescent="0.3">
      <c r="B7" s="371">
        <f>IFERROR(IF(Indice!B6="","2XX2",YEAR(Indice!B6)),"2XX2")</f>
        <v>2022</v>
      </c>
      <c r="C7" s="371">
        <f>+IFERROR(YEAR(Indice!B6-366),"2XX1")</f>
        <v>2021</v>
      </c>
    </row>
    <row r="8" spans="1:6" x14ac:dyDescent="0.3">
      <c r="A8" s="145" t="s">
        <v>61</v>
      </c>
    </row>
    <row r="10" spans="1:6" ht="19.2" customHeight="1" x14ac:dyDescent="0.3"/>
  </sheetData>
  <mergeCells count="1">
    <mergeCell ref="B6:C6"/>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00B0F0"/>
    <pageSetUpPr fitToPage="1"/>
  </sheetPr>
  <dimension ref="A1:AF10"/>
  <sheetViews>
    <sheetView zoomScaleNormal="100" zoomScaleSheetLayoutView="90" workbookViewId="0">
      <selection activeCell="B9" sqref="B9"/>
    </sheetView>
  </sheetViews>
  <sheetFormatPr baseColWidth="10" defaultColWidth="40.5546875" defaultRowHeight="14.4" x14ac:dyDescent="0.3"/>
  <cols>
    <col min="1" max="1" width="43.44140625" style="28" bestFit="1" customWidth="1"/>
    <col min="2" max="3" width="15" style="28" bestFit="1" customWidth="1"/>
    <col min="4" max="32" width="40.5546875" style="28"/>
  </cols>
  <sheetData>
    <row r="1" spans="1:6" x14ac:dyDescent="0.3">
      <c r="A1" s="28" t="str">
        <f>Indice!C1</f>
        <v>SALLUSTRO Y CIA. S..A</v>
      </c>
      <c r="C1" s="144" t="s">
        <v>117</v>
      </c>
    </row>
    <row r="4" spans="1:6" x14ac:dyDescent="0.3">
      <c r="A4" s="289" t="s">
        <v>284</v>
      </c>
      <c r="B4" s="289"/>
      <c r="C4" s="289"/>
      <c r="D4" s="289"/>
      <c r="E4" s="289"/>
      <c r="F4" s="289"/>
    </row>
    <row r="6" spans="1:6" x14ac:dyDescent="0.3">
      <c r="B6" s="785" t="s">
        <v>258</v>
      </c>
      <c r="C6" s="785"/>
    </row>
    <row r="7" spans="1:6" x14ac:dyDescent="0.3">
      <c r="A7" s="145"/>
      <c r="B7" s="371">
        <f>IFERROR(IF(Indice!B6="","2XX2",YEAR(Indice!B6)),"2XX2")</f>
        <v>2022</v>
      </c>
      <c r="C7" s="371">
        <f>+IFERROR(YEAR(Indice!B6-366),"2XX1")</f>
        <v>2021</v>
      </c>
    </row>
    <row r="8" spans="1:6" x14ac:dyDescent="0.3">
      <c r="A8" s="28" t="s">
        <v>133</v>
      </c>
      <c r="B8" s="435">
        <v>0</v>
      </c>
      <c r="C8" s="435">
        <v>0</v>
      </c>
    </row>
    <row r="9" spans="1:6" ht="15" customHeight="1" x14ac:dyDescent="0.3">
      <c r="A9" s="57" t="s">
        <v>135</v>
      </c>
      <c r="B9" s="629">
        <v>13937051059.540001</v>
      </c>
      <c r="C9" s="629">
        <f>6355925245.78-0.43</f>
        <v>6355925245.3499994</v>
      </c>
    </row>
    <row r="10" spans="1:6" x14ac:dyDescent="0.3">
      <c r="A10" s="28" t="s">
        <v>262</v>
      </c>
      <c r="B10" s="476">
        <f>SUM($B$8:B9)</f>
        <v>13937051059.540001</v>
      </c>
      <c r="C10" s="476">
        <f>SUM($C$8:C9)</f>
        <v>6355925245.3499994</v>
      </c>
    </row>
  </sheetData>
  <mergeCells count="1">
    <mergeCell ref="B6:C6"/>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rgb="FF00B0F0"/>
    <pageSetUpPr fitToPage="1"/>
  </sheetPr>
  <dimension ref="A1:AH15"/>
  <sheetViews>
    <sheetView zoomScaleNormal="100" zoomScaleSheetLayoutView="70" workbookViewId="0"/>
  </sheetViews>
  <sheetFormatPr baseColWidth="10" defaultRowHeight="14.4" x14ac:dyDescent="0.3"/>
  <cols>
    <col min="1" max="1" width="37.5546875" style="28" bestFit="1" customWidth="1"/>
    <col min="2" max="3" width="19" style="28" customWidth="1"/>
    <col min="4" max="6" width="11.5546875" style="28" customWidth="1"/>
    <col min="7" max="34" width="11.5546875" style="118" customWidth="1"/>
  </cols>
  <sheetData>
    <row r="1" spans="1:6" x14ac:dyDescent="0.3">
      <c r="A1" s="28" t="str">
        <f>Indice!C1</f>
        <v>SALLUSTRO Y CIA. S..A</v>
      </c>
      <c r="B1" s="144" t="s">
        <v>117</v>
      </c>
    </row>
    <row r="4" spans="1:6" x14ac:dyDescent="0.3">
      <c r="A4" s="289" t="s">
        <v>285</v>
      </c>
      <c r="B4" s="289"/>
      <c r="C4" s="289"/>
      <c r="D4" s="289"/>
      <c r="E4" s="232"/>
      <c r="F4" s="233"/>
    </row>
    <row r="6" spans="1:6" x14ac:dyDescent="0.3">
      <c r="B6" s="785" t="s">
        <v>258</v>
      </c>
      <c r="C6" s="785"/>
    </row>
    <row r="7" spans="1:6" x14ac:dyDescent="0.3">
      <c r="A7" s="145"/>
      <c r="B7" s="371">
        <f>IFERROR(IF(Indice!B6="","2XX2",YEAR(Indice!B6)),"2XX2")</f>
        <v>2022</v>
      </c>
      <c r="C7" s="371">
        <f>+IFERROR(YEAR(Indice!B6-366),"2XX1")</f>
        <v>2021</v>
      </c>
    </row>
    <row r="8" spans="1:6" x14ac:dyDescent="0.3">
      <c r="A8" s="28" t="s">
        <v>74</v>
      </c>
    </row>
    <row r="15" spans="1:6" x14ac:dyDescent="0.3">
      <c r="A15" s="118"/>
      <c r="B15" s="118"/>
      <c r="C15" s="118"/>
    </row>
  </sheetData>
  <mergeCells count="1">
    <mergeCell ref="B6:C6"/>
  </mergeCells>
  <hyperlinks>
    <hyperlink ref="B1" location="BG!A1" display="BG"/>
  </hyperlink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rgb="FF00B0F0"/>
    <pageSetUpPr fitToPage="1"/>
  </sheetPr>
  <dimension ref="A1:AE31"/>
  <sheetViews>
    <sheetView showGridLines="0" topLeftCell="A7" zoomScaleNormal="100" zoomScaleSheetLayoutView="90" workbookViewId="0">
      <selection activeCell="G15" sqref="G15:G16"/>
    </sheetView>
  </sheetViews>
  <sheetFormatPr baseColWidth="10" defaultRowHeight="14.4" x14ac:dyDescent="0.3"/>
  <cols>
    <col min="1" max="1" width="33" style="118" bestFit="1" customWidth="1"/>
    <col min="2" max="2" width="17.109375" style="118" bestFit="1" customWidth="1"/>
    <col min="3" max="3" width="17.33203125" style="118" bestFit="1" customWidth="1"/>
    <col min="4" max="31" width="11.5546875" style="118" customWidth="1"/>
  </cols>
  <sheetData>
    <row r="1" spans="1:31" x14ac:dyDescent="0.3">
      <c r="A1" s="118" t="str">
        <f>Indice!C1</f>
        <v>SALLUSTRO Y CIA. S..A</v>
      </c>
      <c r="B1" s="140" t="s">
        <v>128</v>
      </c>
    </row>
    <row r="5" spans="1:31" x14ac:dyDescent="0.3">
      <c r="A5" s="289" t="s">
        <v>286</v>
      </c>
      <c r="B5" s="289"/>
      <c r="C5" s="289"/>
      <c r="D5" s="289"/>
      <c r="E5" s="28"/>
      <c r="F5" s="28"/>
      <c r="G5" s="28"/>
      <c r="H5" s="28"/>
      <c r="I5" s="28"/>
      <c r="J5" s="28"/>
      <c r="K5" s="28"/>
      <c r="L5" s="28"/>
      <c r="M5" s="28"/>
      <c r="N5" s="28"/>
      <c r="O5" s="28"/>
      <c r="P5" s="28"/>
      <c r="Q5" s="28"/>
      <c r="R5" s="28"/>
      <c r="S5" s="28"/>
      <c r="T5" s="28"/>
      <c r="U5" s="28"/>
      <c r="V5" s="28"/>
      <c r="W5" s="28"/>
      <c r="X5" s="28"/>
      <c r="Y5" s="28"/>
      <c r="Z5" s="28"/>
      <c r="AA5" s="28"/>
      <c r="AB5" s="28"/>
      <c r="AC5" s="28"/>
      <c r="AD5" s="28"/>
      <c r="AE5"/>
    </row>
    <row r="8" spans="1:31" x14ac:dyDescent="0.3">
      <c r="B8" s="785" t="s">
        <v>258</v>
      </c>
      <c r="C8" s="785"/>
    </row>
    <row r="9" spans="1:31" x14ac:dyDescent="0.3">
      <c r="B9" s="371">
        <f>IFERROR(IF(Indice!B6="","2XX2",YEAR(Indice!B6)),"2XX2")</f>
        <v>2022</v>
      </c>
      <c r="C9" s="371">
        <f>+IFERROR(YEAR(Indice!B6-366),"2XX1")</f>
        <v>2021</v>
      </c>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row>
    <row r="10" spans="1:31" s="316" customFormat="1" x14ac:dyDescent="0.3">
      <c r="A10" s="145" t="s">
        <v>54</v>
      </c>
      <c r="B10" s="239"/>
      <c r="C10" s="239"/>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row>
    <row r="11" spans="1:31" x14ac:dyDescent="0.3">
      <c r="A11" s="145" t="s">
        <v>790</v>
      </c>
      <c r="B11" s="57"/>
      <c r="C11" s="57"/>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row>
    <row r="12" spans="1:31" s="98" customFormat="1" x14ac:dyDescent="0.3">
      <c r="A12" s="474" t="s">
        <v>792</v>
      </c>
      <c r="B12" s="475"/>
      <c r="C12" s="475"/>
      <c r="D12" s="145"/>
      <c r="E12" s="145"/>
      <c r="F12" s="145"/>
      <c r="G12" s="145"/>
      <c r="H12" s="145"/>
      <c r="I12" s="145"/>
      <c r="J12" s="145"/>
      <c r="K12" s="145"/>
      <c r="L12" s="145"/>
      <c r="M12" s="145"/>
      <c r="N12" s="145"/>
      <c r="O12" s="145"/>
      <c r="P12" s="145"/>
      <c r="Q12" s="145"/>
      <c r="R12" s="145"/>
      <c r="S12" s="145"/>
      <c r="T12" s="145"/>
      <c r="U12" s="145"/>
      <c r="V12" s="145"/>
      <c r="W12" s="145"/>
      <c r="X12" s="145"/>
      <c r="Y12" s="145"/>
      <c r="Z12" s="145"/>
      <c r="AA12" s="145"/>
      <c r="AB12" s="145"/>
      <c r="AC12" s="145"/>
      <c r="AD12" s="145"/>
    </row>
    <row r="13" spans="1:31" s="316" customFormat="1" x14ac:dyDescent="0.3">
      <c r="A13" s="28" t="s">
        <v>219</v>
      </c>
      <c r="B13" s="538">
        <f>125789701366.95+240472.82</f>
        <v>125789941839.77</v>
      </c>
      <c r="C13" s="538">
        <v>100322898983.97</v>
      </c>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row>
    <row r="14" spans="1:31" s="316" customFormat="1" x14ac:dyDescent="0.3">
      <c r="A14" s="316" t="s">
        <v>220</v>
      </c>
      <c r="B14" s="538">
        <v>63663942167.150002</v>
      </c>
      <c r="C14" s="538">
        <v>49105263101.32</v>
      </c>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row>
    <row r="15" spans="1:31" s="98" customFormat="1" x14ac:dyDescent="0.3">
      <c r="A15" s="474" t="s">
        <v>793</v>
      </c>
      <c r="B15" s="536"/>
      <c r="C15" s="536"/>
      <c r="D15" s="145"/>
      <c r="E15" s="145"/>
      <c r="F15" s="145"/>
      <c r="G15" s="145"/>
      <c r="H15" s="145"/>
      <c r="I15" s="145"/>
      <c r="J15" s="145"/>
      <c r="K15" s="145"/>
      <c r="L15" s="145"/>
      <c r="M15" s="145"/>
      <c r="N15" s="145"/>
      <c r="O15" s="145"/>
      <c r="P15" s="145"/>
      <c r="Q15" s="145"/>
      <c r="R15" s="145"/>
      <c r="S15" s="145"/>
      <c r="T15" s="145"/>
      <c r="U15" s="145"/>
      <c r="V15" s="145"/>
      <c r="W15" s="145"/>
      <c r="X15" s="145"/>
      <c r="Y15" s="145"/>
      <c r="Z15" s="145"/>
      <c r="AA15" s="145"/>
      <c r="AB15" s="145"/>
      <c r="AC15" s="145"/>
      <c r="AD15" s="145"/>
    </row>
    <row r="16" spans="1:31" s="316" customFormat="1" x14ac:dyDescent="0.3">
      <c r="A16" s="28" t="s">
        <v>219</v>
      </c>
      <c r="B16" s="57">
        <v>0</v>
      </c>
      <c r="C16" s="57">
        <v>0</v>
      </c>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row>
    <row r="17" spans="1:31" s="316" customFormat="1" x14ac:dyDescent="0.3">
      <c r="A17" s="316" t="s">
        <v>220</v>
      </c>
      <c r="B17" s="707">
        <v>28963527333.599998</v>
      </c>
      <c r="C17" s="707">
        <v>18952501785.799999</v>
      </c>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row>
    <row r="18" spans="1:31" s="316" customFormat="1" x14ac:dyDescent="0.3">
      <c r="A18" s="145" t="s">
        <v>791</v>
      </c>
      <c r="B18" s="57"/>
      <c r="C18" s="57"/>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row>
    <row r="19" spans="1:31" s="316" customFormat="1" x14ac:dyDescent="0.3">
      <c r="A19" s="327" t="s">
        <v>792</v>
      </c>
      <c r="B19" s="28"/>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row>
    <row r="20" spans="1:31" s="316" customFormat="1" x14ac:dyDescent="0.3">
      <c r="A20" s="28" t="s">
        <v>219</v>
      </c>
      <c r="B20" s="28"/>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row>
    <row r="21" spans="1:31" s="316" customFormat="1" x14ac:dyDescent="0.3">
      <c r="A21" s="316" t="s">
        <v>220</v>
      </c>
      <c r="B21" s="28"/>
      <c r="C21" s="2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row>
    <row r="22" spans="1:31" s="316" customFormat="1" x14ac:dyDescent="0.3">
      <c r="A22" s="327" t="s">
        <v>793</v>
      </c>
      <c r="B22" s="28"/>
      <c r="C22" s="28"/>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row>
    <row r="23" spans="1:31" s="316" customFormat="1" x14ac:dyDescent="0.3">
      <c r="A23" s="28" t="s">
        <v>219</v>
      </c>
      <c r="B23" s="28"/>
      <c r="C23" s="28"/>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row>
    <row r="24" spans="1:31" s="316" customFormat="1" x14ac:dyDescent="0.3">
      <c r="A24" s="316" t="s">
        <v>220</v>
      </c>
      <c r="B24" s="28"/>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row>
    <row r="25" spans="1:31" s="316" customFormat="1" x14ac:dyDescent="0.3">
      <c r="A25" s="328" t="s">
        <v>794</v>
      </c>
      <c r="B25" s="28"/>
      <c r="C25" s="28"/>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row>
    <row r="26" spans="1:31" x14ac:dyDescent="0.3">
      <c r="A26" s="145" t="s">
        <v>2</v>
      </c>
      <c r="B26" s="476">
        <f>SUM($B$11:B24)</f>
        <v>218417411340.52002</v>
      </c>
      <c r="C26" s="476">
        <f>SUM($C$11:C24)</f>
        <v>168380663871.09</v>
      </c>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row>
    <row r="27" spans="1:31" x14ac:dyDescent="0.3">
      <c r="A27" s="28"/>
      <c r="B27" s="590"/>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row>
    <row r="28" spans="1:31" x14ac:dyDescent="0.3">
      <c r="B28" s="580"/>
      <c r="C28" s="425"/>
    </row>
    <row r="29" spans="1:31" x14ac:dyDescent="0.3">
      <c r="B29" s="425"/>
      <c r="C29" s="425"/>
    </row>
    <row r="30" spans="1:31" x14ac:dyDescent="0.3">
      <c r="B30" s="425"/>
      <c r="C30" s="425"/>
    </row>
    <row r="31" spans="1:31" x14ac:dyDescent="0.3">
      <c r="B31" s="442"/>
      <c r="C31" s="442"/>
    </row>
  </sheetData>
  <mergeCells count="1">
    <mergeCell ref="B8:C8"/>
  </mergeCells>
  <hyperlinks>
    <hyperlink ref="B1" location="ER!A1" display="ER"/>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rgb="FF00B0F0"/>
    <pageSetUpPr fitToPage="1"/>
  </sheetPr>
  <dimension ref="A1:AA25"/>
  <sheetViews>
    <sheetView showGridLines="0" zoomScaleNormal="100" zoomScaleSheetLayoutView="100" workbookViewId="0">
      <selection activeCell="B21" sqref="B21"/>
    </sheetView>
  </sheetViews>
  <sheetFormatPr baseColWidth="10" defaultRowHeight="14.4" x14ac:dyDescent="0.3"/>
  <cols>
    <col min="1" max="1" width="33" style="118" bestFit="1" customWidth="1"/>
    <col min="2" max="2" width="18.33203125" style="118" bestFit="1" customWidth="1"/>
    <col min="3" max="3" width="17.109375" style="118" customWidth="1"/>
    <col min="4" max="27" width="11.5546875" style="118" customWidth="1"/>
  </cols>
  <sheetData>
    <row r="1" spans="1:27" x14ac:dyDescent="0.3">
      <c r="A1" s="118" t="str">
        <f>Indice!C1</f>
        <v>SALLUSTRO Y CIA. S..A</v>
      </c>
      <c r="C1" s="140" t="s">
        <v>128</v>
      </c>
    </row>
    <row r="5" spans="1:27" x14ac:dyDescent="0.3">
      <c r="A5" s="790" t="s">
        <v>287</v>
      </c>
      <c r="B5" s="790"/>
      <c r="C5" s="790"/>
      <c r="D5" s="28"/>
      <c r="E5" s="28"/>
      <c r="F5" s="28"/>
      <c r="G5" s="28"/>
      <c r="H5" s="28"/>
      <c r="I5" s="28"/>
      <c r="J5" s="28"/>
      <c r="K5" s="28"/>
      <c r="L5" s="28"/>
      <c r="M5" s="28"/>
      <c r="N5" s="28"/>
      <c r="O5" s="28"/>
      <c r="P5" s="28"/>
      <c r="Q5" s="28"/>
      <c r="R5" s="28"/>
      <c r="S5" s="28"/>
      <c r="T5" s="28"/>
      <c r="U5" s="28"/>
      <c r="V5" s="28"/>
      <c r="W5" s="28"/>
      <c r="X5" s="28"/>
      <c r="Y5" s="28"/>
      <c r="Z5" s="28"/>
      <c r="AA5" s="28"/>
    </row>
    <row r="7" spans="1:27" x14ac:dyDescent="0.3">
      <c r="B7" s="799"/>
      <c r="C7" s="799"/>
    </row>
    <row r="8" spans="1:27" s="194" customFormat="1" x14ac:dyDescent="0.3">
      <c r="A8" s="118"/>
      <c r="B8" s="800" t="s">
        <v>215</v>
      </c>
      <c r="C8" s="800"/>
      <c r="D8" s="118"/>
      <c r="E8" s="118"/>
      <c r="F8" s="118"/>
      <c r="G8" s="118"/>
      <c r="H8" s="118"/>
      <c r="I8" s="118"/>
      <c r="J8" s="118"/>
      <c r="K8" s="118"/>
      <c r="L8" s="118"/>
      <c r="M8" s="118"/>
      <c r="N8" s="118"/>
      <c r="O8" s="118"/>
      <c r="P8" s="118"/>
      <c r="Q8" s="118"/>
      <c r="R8" s="118"/>
      <c r="S8" s="118"/>
      <c r="T8" s="118"/>
      <c r="U8" s="118"/>
      <c r="V8" s="118"/>
      <c r="W8" s="118"/>
      <c r="X8" s="118"/>
      <c r="Y8" s="118"/>
      <c r="Z8" s="118"/>
      <c r="AA8" s="118"/>
    </row>
    <row r="9" spans="1:27" x14ac:dyDescent="0.3">
      <c r="A9" s="145" t="s">
        <v>136</v>
      </c>
      <c r="B9" s="371">
        <f>IFERROR(IF(Indice!B6="","2XX2",YEAR(Indice!B6)),"2XX2")</f>
        <v>2022</v>
      </c>
      <c r="C9" s="371">
        <f>+IFERROR(YEAR(Indice!B6-366),"2XX1")</f>
        <v>2021</v>
      </c>
      <c r="D9" s="28"/>
      <c r="E9" s="28"/>
      <c r="F9" s="28"/>
      <c r="G9" s="28"/>
      <c r="H9" s="28"/>
      <c r="I9" s="28"/>
      <c r="J9" s="28"/>
      <c r="K9" s="28"/>
      <c r="L9" s="28"/>
      <c r="M9" s="28"/>
      <c r="N9" s="28"/>
      <c r="O9" s="28"/>
      <c r="P9" s="28"/>
      <c r="Q9" s="28"/>
      <c r="R9" s="28"/>
      <c r="S9" s="28"/>
      <c r="T9" s="28"/>
      <c r="U9" s="28"/>
      <c r="V9" s="28"/>
      <c r="W9" s="28"/>
      <c r="X9" s="28"/>
      <c r="Y9" s="28"/>
      <c r="Z9" s="28"/>
      <c r="AA9" s="28"/>
    </row>
    <row r="10" spans="1:27" s="316" customFormat="1" x14ac:dyDescent="0.3">
      <c r="A10" s="145" t="s">
        <v>795</v>
      </c>
      <c r="B10" s="436"/>
      <c r="C10" s="436"/>
      <c r="D10" s="28"/>
      <c r="E10" s="28"/>
      <c r="F10" s="28"/>
      <c r="G10" s="28"/>
      <c r="H10" s="28"/>
      <c r="I10" s="28"/>
      <c r="J10" s="28"/>
      <c r="K10" s="28"/>
      <c r="L10" s="28"/>
      <c r="M10" s="28"/>
      <c r="N10" s="28"/>
      <c r="O10" s="28"/>
      <c r="P10" s="28"/>
      <c r="Q10" s="28"/>
      <c r="R10" s="28"/>
      <c r="S10" s="28"/>
      <c r="T10" s="28"/>
      <c r="U10" s="28"/>
      <c r="V10" s="28"/>
      <c r="W10" s="28"/>
      <c r="X10" s="28"/>
      <c r="Y10" s="28"/>
      <c r="Z10" s="28"/>
      <c r="AA10" s="28"/>
    </row>
    <row r="11" spans="1:27" x14ac:dyDescent="0.3">
      <c r="A11" s="28" t="s">
        <v>221</v>
      </c>
      <c r="B11" s="435">
        <v>53836165077.470001</v>
      </c>
      <c r="C11" s="435">
        <v>48627357171.970001</v>
      </c>
      <c r="D11" s="28"/>
      <c r="E11" s="28"/>
      <c r="F11" s="28"/>
      <c r="G11" s="28"/>
      <c r="H11" s="28"/>
      <c r="I11" s="28"/>
      <c r="J11" s="28"/>
      <c r="K11" s="28"/>
      <c r="L11" s="28"/>
      <c r="M11" s="28"/>
      <c r="N11" s="28"/>
      <c r="O11" s="28"/>
      <c r="P11" s="28"/>
      <c r="Q11" s="28"/>
      <c r="R11" s="28"/>
      <c r="S11" s="28"/>
      <c r="T11" s="28"/>
      <c r="U11" s="28"/>
      <c r="V11" s="28"/>
      <c r="W11" s="28"/>
      <c r="X11" s="28"/>
      <c r="Y11" s="28"/>
      <c r="Z11" s="28"/>
      <c r="AA11" s="28"/>
    </row>
    <row r="12" spans="1:27" x14ac:dyDescent="0.3">
      <c r="A12" s="207" t="s">
        <v>222</v>
      </c>
      <c r="B12" s="435">
        <v>133848774155.89</v>
      </c>
      <c r="C12" s="435">
        <v>106430826138.99001</v>
      </c>
      <c r="D12" s="28"/>
      <c r="E12" s="28"/>
      <c r="F12" s="28"/>
      <c r="G12" s="28"/>
      <c r="H12" s="28"/>
      <c r="I12" s="28"/>
      <c r="J12" s="28"/>
      <c r="K12" s="28"/>
      <c r="L12" s="28"/>
      <c r="M12" s="28"/>
      <c r="N12" s="28"/>
      <c r="O12" s="28"/>
      <c r="P12" s="28"/>
      <c r="Q12" s="28"/>
      <c r="R12" s="28"/>
      <c r="S12" s="28"/>
      <c r="T12" s="28"/>
      <c r="U12" s="28"/>
      <c r="V12" s="28"/>
      <c r="W12" s="28"/>
      <c r="X12" s="28"/>
      <c r="Y12" s="28"/>
      <c r="Z12" s="28"/>
      <c r="AA12" s="28"/>
    </row>
    <row r="13" spans="1:27" s="194" customFormat="1" x14ac:dyDescent="0.3">
      <c r="A13" s="207" t="s">
        <v>223</v>
      </c>
      <c r="B13" s="435"/>
      <c r="C13" s="435"/>
      <c r="D13" s="28"/>
      <c r="E13" s="28"/>
      <c r="F13" s="28"/>
      <c r="G13" s="28"/>
      <c r="H13" s="28"/>
      <c r="I13" s="28"/>
      <c r="J13" s="28"/>
      <c r="K13" s="28"/>
      <c r="L13" s="28"/>
      <c r="M13" s="28"/>
      <c r="N13" s="28"/>
      <c r="O13" s="28"/>
      <c r="P13" s="28"/>
      <c r="Q13" s="28"/>
      <c r="R13" s="28"/>
      <c r="S13" s="28"/>
      <c r="T13" s="28"/>
      <c r="U13" s="28"/>
      <c r="V13" s="28"/>
      <c r="W13" s="28"/>
      <c r="X13" s="28"/>
      <c r="Y13" s="28"/>
      <c r="Z13" s="28"/>
      <c r="AA13" s="28"/>
    </row>
    <row r="14" spans="1:27" s="194" customFormat="1" x14ac:dyDescent="0.3">
      <c r="A14" s="207" t="s">
        <v>224</v>
      </c>
      <c r="B14" s="658">
        <f>+'Nota 7'!B9*-1</f>
        <v>-55182037647.050003</v>
      </c>
      <c r="C14" s="435">
        <v>-53836165077.470001</v>
      </c>
      <c r="D14" s="28"/>
      <c r="E14" s="28"/>
      <c r="F14" s="28"/>
      <c r="G14" s="28"/>
      <c r="H14" s="28"/>
      <c r="I14" s="28"/>
      <c r="J14" s="28"/>
      <c r="K14" s="28"/>
      <c r="L14" s="28"/>
      <c r="M14" s="28"/>
      <c r="N14" s="28"/>
      <c r="O14" s="28"/>
      <c r="P14" s="28"/>
      <c r="Q14" s="28"/>
      <c r="R14" s="28"/>
      <c r="S14" s="28"/>
      <c r="T14" s="28"/>
      <c r="U14" s="28"/>
      <c r="V14" s="28"/>
      <c r="W14" s="28"/>
      <c r="X14" s="28"/>
      <c r="Y14" s="28"/>
      <c r="Z14" s="28"/>
      <c r="AA14" s="28"/>
    </row>
    <row r="15" spans="1:27" s="316" customFormat="1" x14ac:dyDescent="0.3">
      <c r="A15" s="145" t="s">
        <v>796</v>
      </c>
      <c r="B15" s="435"/>
      <c r="C15" s="435"/>
      <c r="D15" s="28"/>
      <c r="E15" s="28"/>
      <c r="F15" s="28"/>
      <c r="G15" s="28"/>
      <c r="H15" s="28"/>
      <c r="I15" s="28"/>
      <c r="J15" s="28"/>
      <c r="K15" s="28"/>
      <c r="L15" s="28"/>
      <c r="M15" s="28"/>
      <c r="N15" s="28"/>
      <c r="O15" s="28"/>
      <c r="P15" s="28"/>
      <c r="Q15" s="28"/>
      <c r="R15" s="28"/>
      <c r="S15" s="28"/>
      <c r="T15" s="28"/>
      <c r="U15" s="28"/>
      <c r="V15" s="28"/>
      <c r="W15" s="28"/>
      <c r="X15" s="28"/>
      <c r="Y15" s="28"/>
      <c r="Z15" s="28"/>
      <c r="AA15" s="28"/>
    </row>
    <row r="16" spans="1:27" s="316" customFormat="1" x14ac:dyDescent="0.3">
      <c r="A16" s="28" t="s">
        <v>221</v>
      </c>
      <c r="B16" s="435"/>
      <c r="C16" s="435"/>
      <c r="D16" s="28"/>
      <c r="E16" s="28"/>
      <c r="F16" s="28"/>
      <c r="G16" s="28"/>
      <c r="H16" s="28"/>
      <c r="I16" s="28"/>
      <c r="J16" s="28"/>
      <c r="K16" s="28"/>
      <c r="L16" s="28"/>
      <c r="M16" s="28"/>
      <c r="N16" s="28"/>
      <c r="O16" s="28"/>
      <c r="P16" s="28"/>
      <c r="Q16" s="28"/>
      <c r="R16" s="28"/>
      <c r="S16" s="28"/>
      <c r="T16" s="28"/>
      <c r="U16" s="28"/>
      <c r="V16" s="28"/>
      <c r="W16" s="28"/>
      <c r="X16" s="28"/>
      <c r="Y16" s="28"/>
      <c r="Z16" s="28"/>
      <c r="AA16" s="28"/>
    </row>
    <row r="17" spans="1:27" s="316" customFormat="1" x14ac:dyDescent="0.3">
      <c r="A17" s="207" t="s">
        <v>222</v>
      </c>
      <c r="B17" s="435"/>
      <c r="C17" s="435"/>
      <c r="D17" s="28"/>
      <c r="E17" s="28"/>
      <c r="F17" s="28"/>
      <c r="G17" s="28"/>
      <c r="H17" s="28"/>
      <c r="I17" s="28"/>
      <c r="J17" s="28"/>
      <c r="K17" s="28"/>
      <c r="L17" s="28"/>
      <c r="M17" s="28"/>
      <c r="N17" s="28"/>
      <c r="O17" s="28"/>
      <c r="P17" s="28"/>
      <c r="Q17" s="28"/>
      <c r="R17" s="28"/>
      <c r="S17" s="28"/>
      <c r="T17" s="28"/>
      <c r="U17" s="28"/>
      <c r="V17" s="28"/>
      <c r="W17" s="28"/>
      <c r="X17" s="28"/>
      <c r="Y17" s="28"/>
      <c r="Z17" s="28"/>
      <c r="AA17" s="28"/>
    </row>
    <row r="18" spans="1:27" s="316" customFormat="1" x14ac:dyDescent="0.3">
      <c r="A18" s="207" t="s">
        <v>223</v>
      </c>
      <c r="B18" s="435"/>
      <c r="C18" s="435"/>
      <c r="D18" s="28"/>
      <c r="E18" s="28"/>
      <c r="F18" s="28"/>
      <c r="G18" s="28"/>
      <c r="H18" s="28"/>
      <c r="I18" s="28"/>
      <c r="J18" s="28"/>
      <c r="K18" s="28"/>
      <c r="L18" s="28"/>
      <c r="M18" s="28"/>
      <c r="N18" s="28"/>
      <c r="O18" s="28"/>
      <c r="P18" s="28"/>
      <c r="Q18" s="28"/>
      <c r="R18" s="28"/>
      <c r="S18" s="28"/>
      <c r="T18" s="28"/>
      <c r="U18" s="28"/>
      <c r="V18" s="28"/>
      <c r="W18" s="28"/>
      <c r="X18" s="28"/>
      <c r="Y18" s="28"/>
      <c r="Z18" s="28"/>
      <c r="AA18" s="28"/>
    </row>
    <row r="19" spans="1:27" s="316" customFormat="1" x14ac:dyDescent="0.3">
      <c r="A19" s="207" t="s">
        <v>224</v>
      </c>
      <c r="B19" s="435"/>
      <c r="C19" s="435"/>
      <c r="D19" s="28"/>
      <c r="E19" s="28"/>
      <c r="F19" s="28"/>
      <c r="G19" s="28"/>
      <c r="H19" s="28"/>
      <c r="I19" s="28"/>
      <c r="J19" s="28"/>
      <c r="K19" s="28"/>
      <c r="L19" s="28"/>
      <c r="M19" s="28"/>
      <c r="N19" s="28"/>
      <c r="O19" s="28"/>
      <c r="P19" s="28"/>
      <c r="Q19" s="28"/>
      <c r="R19" s="28"/>
      <c r="S19" s="28"/>
      <c r="T19" s="28"/>
      <c r="U19" s="28"/>
      <c r="V19" s="28"/>
      <c r="W19" s="28"/>
      <c r="X19" s="28"/>
      <c r="Y19" s="28"/>
      <c r="Z19" s="28"/>
      <c r="AA19" s="28"/>
    </row>
    <row r="20" spans="1:27" s="316" customFormat="1" x14ac:dyDescent="0.3">
      <c r="A20" s="328" t="s">
        <v>794</v>
      </c>
      <c r="B20" s="435"/>
      <c r="C20" s="435"/>
      <c r="D20" s="28"/>
      <c r="E20" s="28"/>
      <c r="F20" s="28"/>
      <c r="G20" s="28"/>
      <c r="H20" s="28"/>
      <c r="I20" s="28"/>
      <c r="J20" s="28"/>
      <c r="K20" s="28"/>
      <c r="L20" s="28"/>
      <c r="M20" s="28"/>
      <c r="N20" s="28"/>
      <c r="O20" s="28"/>
      <c r="P20" s="28"/>
      <c r="Q20" s="28"/>
      <c r="R20" s="28"/>
      <c r="S20" s="28"/>
      <c r="T20" s="28"/>
      <c r="U20" s="28"/>
      <c r="V20" s="28"/>
      <c r="W20" s="28"/>
      <c r="X20" s="28"/>
      <c r="Y20" s="28"/>
      <c r="Z20" s="28"/>
      <c r="AA20" s="28"/>
    </row>
    <row r="21" spans="1:27" x14ac:dyDescent="0.3">
      <c r="A21" s="28" t="s">
        <v>225</v>
      </c>
      <c r="B21" s="476">
        <f>SUM(B11:B20)</f>
        <v>132502901586.30998</v>
      </c>
      <c r="C21" s="476">
        <f>SUM(C11:C20)</f>
        <v>101222018233.49002</v>
      </c>
      <c r="D21" s="28"/>
      <c r="E21" s="28"/>
      <c r="F21" s="28"/>
      <c r="G21" s="28"/>
      <c r="H21" s="28"/>
      <c r="I21" s="28"/>
      <c r="J21" s="28"/>
      <c r="K21" s="28"/>
      <c r="L21" s="28"/>
      <c r="M21" s="28"/>
      <c r="N21" s="28"/>
      <c r="O21" s="28"/>
      <c r="P21" s="28"/>
      <c r="Q21" s="28"/>
      <c r="R21" s="28"/>
      <c r="S21" s="28"/>
      <c r="T21" s="28"/>
      <c r="U21" s="28"/>
      <c r="V21" s="28"/>
      <c r="W21" s="28"/>
      <c r="X21" s="28"/>
      <c r="Y21" s="28"/>
      <c r="Z21" s="28"/>
      <c r="AA21" s="28"/>
    </row>
    <row r="22" spans="1:27" x14ac:dyDescent="0.3">
      <c r="A22" s="28"/>
      <c r="B22" s="659"/>
      <c r="C22" s="28"/>
      <c r="D22" s="28"/>
      <c r="E22" s="28"/>
      <c r="F22" s="28"/>
      <c r="G22" s="28"/>
      <c r="H22" s="28"/>
      <c r="I22" s="28"/>
      <c r="J22" s="28"/>
      <c r="K22" s="28"/>
      <c r="L22" s="28"/>
      <c r="M22" s="28"/>
      <c r="N22" s="28"/>
      <c r="O22" s="28"/>
      <c r="P22" s="28"/>
      <c r="Q22" s="28"/>
      <c r="R22" s="28"/>
      <c r="S22" s="28"/>
      <c r="T22" s="28"/>
      <c r="U22" s="28"/>
      <c r="V22" s="28"/>
      <c r="W22" s="28"/>
      <c r="X22" s="28"/>
      <c r="Y22" s="28"/>
      <c r="Z22" s="28"/>
      <c r="AA22" s="28"/>
    </row>
    <row r="23" spans="1:27" x14ac:dyDescent="0.3">
      <c r="B23" s="660"/>
    </row>
    <row r="24" spans="1:27" x14ac:dyDescent="0.3">
      <c r="B24" s="661"/>
    </row>
    <row r="25" spans="1:27" x14ac:dyDescent="0.3">
      <c r="B25" s="442"/>
    </row>
  </sheetData>
  <mergeCells count="3">
    <mergeCell ref="A5:C5"/>
    <mergeCell ref="B7:C7"/>
    <mergeCell ref="B8:C8"/>
  </mergeCells>
  <hyperlinks>
    <hyperlink ref="C1" location="ER!A1" display="ER"/>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rgb="FF00B0F0"/>
  </sheetPr>
  <dimension ref="A1:AF62"/>
  <sheetViews>
    <sheetView showGridLines="0" topLeftCell="A34" zoomScaleNormal="100" zoomScaleSheetLayoutView="70" workbookViewId="0">
      <selection activeCell="A3" sqref="A3:G52"/>
    </sheetView>
  </sheetViews>
  <sheetFormatPr baseColWidth="10" defaultRowHeight="14.4" x14ac:dyDescent="0.3"/>
  <cols>
    <col min="1" max="1" width="51.33203125" style="118" bestFit="1" customWidth="1"/>
    <col min="2" max="2" width="17.33203125" style="580" customWidth="1"/>
    <col min="3" max="3" width="14" style="118" customWidth="1"/>
    <col min="4" max="4" width="14.109375" style="652" bestFit="1" customWidth="1"/>
    <col min="5" max="5" width="15.6640625" style="652" bestFit="1" customWidth="1"/>
    <col min="6" max="6" width="14.109375" style="652" customWidth="1"/>
    <col min="7" max="7" width="14.109375" style="652" bestFit="1" customWidth="1"/>
    <col min="8" max="32" width="11.5546875" style="118" customWidth="1"/>
  </cols>
  <sheetData>
    <row r="1" spans="1:32" x14ac:dyDescent="0.3">
      <c r="A1" s="118" t="str">
        <f>Indice!C1</f>
        <v>SALLUSTRO Y CIA. S..A</v>
      </c>
      <c r="G1" s="662" t="s">
        <v>128</v>
      </c>
    </row>
    <row r="3" spans="1:32" x14ac:dyDescent="0.3">
      <c r="A3" s="289" t="s">
        <v>288</v>
      </c>
      <c r="B3" s="581"/>
      <c r="C3" s="289"/>
      <c r="D3" s="663"/>
      <c r="E3" s="663"/>
      <c r="F3" s="663"/>
      <c r="G3" s="663"/>
      <c r="H3" s="28"/>
      <c r="I3" s="28"/>
      <c r="J3" s="28"/>
      <c r="K3" s="28"/>
      <c r="L3" s="28"/>
      <c r="M3" s="28"/>
      <c r="N3" s="28"/>
      <c r="O3" s="28"/>
      <c r="P3" s="28"/>
      <c r="Q3" s="28"/>
      <c r="R3" s="28"/>
      <c r="S3" s="28"/>
      <c r="T3" s="28"/>
      <c r="U3" s="28"/>
      <c r="V3" s="28"/>
      <c r="W3" s="28"/>
      <c r="X3" s="28"/>
      <c r="Y3" s="28"/>
      <c r="Z3" s="28"/>
      <c r="AA3" s="28"/>
      <c r="AB3" s="28"/>
      <c r="AC3" s="28"/>
      <c r="AD3" s="28"/>
      <c r="AE3" s="28"/>
      <c r="AF3" s="28"/>
    </row>
    <row r="4" spans="1:32" ht="39" customHeight="1" x14ac:dyDescent="0.3">
      <c r="A4" s="801" t="s">
        <v>170</v>
      </c>
      <c r="B4" s="801"/>
      <c r="C4" s="801"/>
      <c r="D4" s="801"/>
      <c r="E4" s="801"/>
      <c r="F4" s="801"/>
      <c r="G4" s="801"/>
    </row>
    <row r="5" spans="1:32" s="170" customFormat="1" x14ac:dyDescent="0.3">
      <c r="A5" s="169" t="s">
        <v>171</v>
      </c>
      <c r="B5" s="582"/>
      <c r="C5" s="169"/>
      <c r="D5" s="664"/>
      <c r="E5" s="664"/>
      <c r="F5" s="664"/>
      <c r="G5" s="664"/>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row>
    <row r="6" spans="1:32" s="170" customFormat="1" ht="15" thickBot="1" x14ac:dyDescent="0.35">
      <c r="A6" s="334" t="s">
        <v>215</v>
      </c>
      <c r="B6" s="583"/>
      <c r="D6" s="665"/>
      <c r="E6" s="665"/>
      <c r="F6" s="666"/>
      <c r="G6" s="664"/>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row>
    <row r="7" spans="1:32" s="170" customFormat="1" ht="15" thickBot="1" x14ac:dyDescent="0.35">
      <c r="A7" s="802"/>
      <c r="B7" s="584"/>
      <c r="C7" s="390">
        <f>IFERROR(IF([1]Indice!B6="","2XX1",YEAR([1]Indice!B6)),"2XX2")</f>
        <v>2021</v>
      </c>
      <c r="D7" s="667"/>
      <c r="E7" s="668"/>
      <c r="F7" s="669">
        <f>+IFERROR(YEAR(Indice!B6-366),"2XX1")</f>
        <v>2021</v>
      </c>
      <c r="G7" s="670"/>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row>
    <row r="8" spans="1:32" s="170" customFormat="1" ht="38.4" customHeight="1" thickBot="1" x14ac:dyDescent="0.35">
      <c r="A8" s="803"/>
      <c r="B8" s="585" t="s">
        <v>172</v>
      </c>
      <c r="C8" s="389" t="s">
        <v>173</v>
      </c>
      <c r="D8" s="671" t="s">
        <v>2</v>
      </c>
      <c r="E8" s="671" t="s">
        <v>172</v>
      </c>
      <c r="F8" s="671" t="s">
        <v>173</v>
      </c>
      <c r="G8" s="671" t="s">
        <v>2</v>
      </c>
      <c r="H8" s="169"/>
      <c r="I8" s="169"/>
      <c r="J8" s="169"/>
      <c r="K8" s="169"/>
      <c r="L8" s="169"/>
      <c r="M8" s="169"/>
      <c r="N8" s="169"/>
      <c r="O8" s="169"/>
      <c r="P8" s="169"/>
      <c r="Q8" s="169"/>
      <c r="R8" s="169"/>
      <c r="S8" s="169"/>
      <c r="T8" s="169"/>
      <c r="U8" s="169"/>
      <c r="V8" s="169"/>
      <c r="W8" s="169"/>
      <c r="X8" s="169"/>
      <c r="Y8" s="169"/>
      <c r="Z8" s="169"/>
      <c r="AA8" s="169"/>
      <c r="AB8" s="169"/>
      <c r="AC8" s="169"/>
      <c r="AD8" s="169"/>
      <c r="AE8" s="169"/>
      <c r="AF8" s="169"/>
    </row>
    <row r="9" spans="1:32" s="170" customFormat="1" x14ac:dyDescent="0.3">
      <c r="A9" s="335" t="s">
        <v>1005</v>
      </c>
      <c r="B9" s="586">
        <v>922090390.46000004</v>
      </c>
      <c r="C9" s="515"/>
      <c r="D9" s="672">
        <f>+C9+B9</f>
        <v>922090390.46000004</v>
      </c>
      <c r="E9" s="672">
        <v>1155194511</v>
      </c>
      <c r="F9" s="672">
        <v>0</v>
      </c>
      <c r="G9" s="672">
        <f>+E9+F9</f>
        <v>1155194511</v>
      </c>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row>
    <row r="10" spans="1:32" s="170" customFormat="1" x14ac:dyDescent="0.3">
      <c r="A10" s="335" t="s">
        <v>1006</v>
      </c>
      <c r="B10" s="586">
        <v>11367218126.889999</v>
      </c>
      <c r="C10" s="515"/>
      <c r="D10" s="672">
        <f>+C10+B10</f>
        <v>11367218126.889999</v>
      </c>
      <c r="E10" s="672">
        <v>9458868523.0499992</v>
      </c>
      <c r="F10" s="672">
        <v>0</v>
      </c>
      <c r="G10" s="672">
        <f t="shared" ref="G10:G51" si="0">+E10+F10</f>
        <v>9458868523.0499992</v>
      </c>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row>
    <row r="11" spans="1:32" s="170" customFormat="1" x14ac:dyDescent="0.3">
      <c r="A11" s="335" t="s">
        <v>1007</v>
      </c>
      <c r="B11" s="586">
        <v>3982497950.9699998</v>
      </c>
      <c r="C11" s="515"/>
      <c r="D11" s="672">
        <f t="shared" ref="D11:D27" si="1">+C11+B11</f>
        <v>3982497950.9699998</v>
      </c>
      <c r="E11" s="672">
        <v>2739207893.5699997</v>
      </c>
      <c r="F11" s="672">
        <v>0</v>
      </c>
      <c r="G11" s="672">
        <f t="shared" si="0"/>
        <v>2739207893.5699997</v>
      </c>
      <c r="H11" s="169"/>
      <c r="I11" s="169"/>
      <c r="J11" s="169"/>
      <c r="K11" s="169"/>
      <c r="L11" s="169"/>
      <c r="M11" s="169"/>
      <c r="N11" s="169"/>
      <c r="O11" s="169"/>
      <c r="P11" s="169"/>
      <c r="Q11" s="169"/>
      <c r="R11" s="169"/>
      <c r="S11" s="169"/>
      <c r="T11" s="169"/>
      <c r="U11" s="169"/>
      <c r="V11" s="169"/>
      <c r="W11" s="169"/>
      <c r="X11" s="169"/>
      <c r="Y11" s="169"/>
      <c r="Z11" s="169"/>
      <c r="AA11" s="169"/>
      <c r="AB11" s="169"/>
      <c r="AC11" s="169"/>
      <c r="AD11" s="169"/>
      <c r="AE11" s="169"/>
      <c r="AF11" s="169"/>
    </row>
    <row r="12" spans="1:32" s="170" customFormat="1" x14ac:dyDescent="0.3">
      <c r="A12" s="335" t="s">
        <v>1008</v>
      </c>
      <c r="B12" s="586">
        <v>2699714792.0799999</v>
      </c>
      <c r="C12" s="515"/>
      <c r="D12" s="672">
        <f t="shared" si="1"/>
        <v>2699714792.0799999</v>
      </c>
      <c r="E12" s="672">
        <v>2184237706.27</v>
      </c>
      <c r="F12" s="672">
        <v>0</v>
      </c>
      <c r="G12" s="672">
        <f t="shared" si="0"/>
        <v>2184237706.27</v>
      </c>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row>
    <row r="13" spans="1:32" s="170" customFormat="1" x14ac:dyDescent="0.3">
      <c r="A13" s="335" t="s">
        <v>1009</v>
      </c>
      <c r="B13" s="586">
        <v>962598730.52999997</v>
      </c>
      <c r="C13" s="515"/>
      <c r="D13" s="672">
        <f t="shared" si="1"/>
        <v>962598730.52999997</v>
      </c>
      <c r="E13" s="672">
        <v>463833412.52999997</v>
      </c>
      <c r="F13" s="672">
        <v>0</v>
      </c>
      <c r="G13" s="672">
        <f t="shared" si="0"/>
        <v>463833412.52999997</v>
      </c>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row>
    <row r="14" spans="1:32" s="170" customFormat="1" x14ac:dyDescent="0.3">
      <c r="A14" s="335" t="s">
        <v>1010</v>
      </c>
      <c r="B14" s="586">
        <v>1220278032.74</v>
      </c>
      <c r="C14" s="515"/>
      <c r="D14" s="672">
        <f t="shared" si="1"/>
        <v>1220278032.74</v>
      </c>
      <c r="E14" s="672">
        <v>845193067.24000001</v>
      </c>
      <c r="F14" s="672">
        <v>0</v>
      </c>
      <c r="G14" s="672">
        <f t="shared" si="0"/>
        <v>845193067.24000001</v>
      </c>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row>
    <row r="15" spans="1:32" s="170" customFormat="1" x14ac:dyDescent="0.3">
      <c r="A15" s="335" t="s">
        <v>1011</v>
      </c>
      <c r="B15" s="586">
        <v>152594129.46000001</v>
      </c>
      <c r="C15" s="515"/>
      <c r="D15" s="672">
        <f t="shared" si="1"/>
        <v>152594129.46000001</v>
      </c>
      <c r="E15" s="672">
        <v>91654258.640000001</v>
      </c>
      <c r="F15" s="672">
        <v>0</v>
      </c>
      <c r="G15" s="672">
        <f t="shared" si="0"/>
        <v>91654258.640000001</v>
      </c>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row>
    <row r="16" spans="1:32" s="170" customFormat="1" x14ac:dyDescent="0.3">
      <c r="A16" s="335" t="s">
        <v>1012</v>
      </c>
      <c r="B16" s="586">
        <v>1329617360.8</v>
      </c>
      <c r="C16" s="515"/>
      <c r="D16" s="672">
        <f t="shared" si="1"/>
        <v>1329617360.8</v>
      </c>
      <c r="E16" s="672">
        <v>1327137550.1300001</v>
      </c>
      <c r="F16" s="672">
        <v>0</v>
      </c>
      <c r="G16" s="672">
        <f t="shared" si="0"/>
        <v>1327137550.1300001</v>
      </c>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row>
    <row r="17" spans="1:32" s="170" customFormat="1" x14ac:dyDescent="0.3">
      <c r="A17" s="335" t="s">
        <v>1013</v>
      </c>
      <c r="B17" s="586">
        <v>5909090.8499999996</v>
      </c>
      <c r="C17" s="515"/>
      <c r="D17" s="672">
        <f t="shared" si="1"/>
        <v>5909090.8499999996</v>
      </c>
      <c r="E17" s="672">
        <v>6727272.7800000003</v>
      </c>
      <c r="F17" s="672">
        <v>0</v>
      </c>
      <c r="G17" s="672">
        <f t="shared" si="0"/>
        <v>6727272.7800000003</v>
      </c>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row>
    <row r="18" spans="1:32" s="170" customFormat="1" x14ac:dyDescent="0.3">
      <c r="A18" s="335" t="s">
        <v>1014</v>
      </c>
      <c r="B18" s="586">
        <v>561054361.73000002</v>
      </c>
      <c r="C18" s="515"/>
      <c r="D18" s="672">
        <f t="shared" si="1"/>
        <v>561054361.73000002</v>
      </c>
      <c r="E18" s="672">
        <v>280684255.37</v>
      </c>
      <c r="F18" s="672">
        <v>0</v>
      </c>
      <c r="G18" s="672">
        <f t="shared" si="0"/>
        <v>280684255.37</v>
      </c>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row>
    <row r="19" spans="1:32" s="170" customFormat="1" x14ac:dyDescent="0.3">
      <c r="A19" s="335" t="s">
        <v>1015</v>
      </c>
      <c r="B19" s="586">
        <v>631251078.13999999</v>
      </c>
      <c r="C19" s="515"/>
      <c r="D19" s="672">
        <f t="shared" si="1"/>
        <v>631251078.13999999</v>
      </c>
      <c r="E19" s="672">
        <v>426296273.83999997</v>
      </c>
      <c r="F19" s="672">
        <v>0</v>
      </c>
      <c r="G19" s="672">
        <f t="shared" si="0"/>
        <v>426296273.83999997</v>
      </c>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row>
    <row r="20" spans="1:32" s="170" customFormat="1" x14ac:dyDescent="0.3">
      <c r="A20" s="335" t="s">
        <v>1016</v>
      </c>
      <c r="B20" s="586">
        <v>93856449.769999996</v>
      </c>
      <c r="C20" s="515"/>
      <c r="D20" s="672">
        <f t="shared" si="1"/>
        <v>93856449.769999996</v>
      </c>
      <c r="E20" s="672">
        <v>78374787.659999996</v>
      </c>
      <c r="F20" s="672">
        <v>0</v>
      </c>
      <c r="G20" s="672">
        <f t="shared" si="0"/>
        <v>78374787.659999996</v>
      </c>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row>
    <row r="21" spans="1:32" s="170" customFormat="1" x14ac:dyDescent="0.3">
      <c r="A21" s="335" t="s">
        <v>1017</v>
      </c>
      <c r="B21" s="586">
        <v>126159386.2</v>
      </c>
      <c r="C21" s="515"/>
      <c r="D21" s="672">
        <f t="shared" si="1"/>
        <v>126159386.2</v>
      </c>
      <c r="E21" s="672">
        <v>85805984.620000005</v>
      </c>
      <c r="F21" s="672">
        <v>0</v>
      </c>
      <c r="G21" s="672">
        <f t="shared" si="0"/>
        <v>85805984.620000005</v>
      </c>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row>
    <row r="22" spans="1:32" s="170" customFormat="1" x14ac:dyDescent="0.3">
      <c r="A22" s="335" t="s">
        <v>1018</v>
      </c>
      <c r="B22" s="586">
        <v>268290381.03999999</v>
      </c>
      <c r="C22" s="515"/>
      <c r="D22" s="672">
        <f t="shared" si="1"/>
        <v>268290381.03999999</v>
      </c>
      <c r="E22" s="672">
        <v>0</v>
      </c>
      <c r="F22" s="672">
        <v>0</v>
      </c>
      <c r="G22" s="672">
        <f t="shared" si="0"/>
        <v>0</v>
      </c>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row>
    <row r="23" spans="1:32" s="170" customFormat="1" x14ac:dyDescent="0.3">
      <c r="A23" s="335" t="s">
        <v>1045</v>
      </c>
      <c r="B23" s="586">
        <v>114586340.39</v>
      </c>
      <c r="C23" s="515"/>
      <c r="D23" s="672">
        <f t="shared" si="1"/>
        <v>114586340.39</v>
      </c>
      <c r="E23" s="672">
        <v>160187966.91999999</v>
      </c>
      <c r="F23" s="672">
        <v>0</v>
      </c>
      <c r="G23" s="672">
        <f t="shared" si="0"/>
        <v>160187966.91999999</v>
      </c>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row>
    <row r="24" spans="1:32" s="170" customFormat="1" x14ac:dyDescent="0.3">
      <c r="A24" s="335" t="s">
        <v>1020</v>
      </c>
      <c r="B24" s="586">
        <v>2931226620.2600002</v>
      </c>
      <c r="C24" s="515"/>
      <c r="D24" s="672">
        <f t="shared" si="1"/>
        <v>2931226620.2600002</v>
      </c>
      <c r="E24" s="672">
        <v>2186990930.9400001</v>
      </c>
      <c r="F24" s="672">
        <v>0</v>
      </c>
      <c r="G24" s="672">
        <f t="shared" si="0"/>
        <v>2186990930.9400001</v>
      </c>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row>
    <row r="25" spans="1:32" s="170" customFormat="1" x14ac:dyDescent="0.3">
      <c r="A25" s="335" t="s">
        <v>1031</v>
      </c>
      <c r="B25" s="586">
        <v>157557056</v>
      </c>
      <c r="C25" s="515"/>
      <c r="D25" s="672">
        <f t="shared" si="1"/>
        <v>157557056</v>
      </c>
      <c r="E25" s="672">
        <v>145500670.81</v>
      </c>
      <c r="F25" s="672">
        <v>0</v>
      </c>
      <c r="G25" s="672">
        <f t="shared" si="0"/>
        <v>145500670.81</v>
      </c>
      <c r="H25" s="169"/>
      <c r="I25" s="169"/>
      <c r="J25" s="169"/>
      <c r="K25" s="169"/>
      <c r="L25" s="169"/>
      <c r="M25" s="169"/>
      <c r="N25" s="169"/>
      <c r="O25" s="169"/>
      <c r="P25" s="169"/>
      <c r="Q25" s="169"/>
      <c r="R25" s="169"/>
      <c r="S25" s="169"/>
      <c r="T25" s="169"/>
      <c r="U25" s="169"/>
      <c r="V25" s="169"/>
      <c r="W25" s="169"/>
      <c r="X25" s="169"/>
      <c r="Y25" s="169"/>
      <c r="Z25" s="169"/>
      <c r="AA25" s="169"/>
      <c r="AB25" s="169"/>
      <c r="AC25" s="169"/>
      <c r="AD25" s="169"/>
      <c r="AE25" s="169"/>
      <c r="AF25" s="169"/>
    </row>
    <row r="26" spans="1:32" s="170" customFormat="1" x14ac:dyDescent="0.3">
      <c r="A26" s="335" t="s">
        <v>1021</v>
      </c>
      <c r="B26" s="586">
        <v>591029902.12</v>
      </c>
      <c r="C26" s="515"/>
      <c r="D26" s="672">
        <f t="shared" si="1"/>
        <v>591029902.12</v>
      </c>
      <c r="E26" s="672">
        <v>417742012.99000001</v>
      </c>
      <c r="F26" s="672">
        <v>0</v>
      </c>
      <c r="G26" s="672">
        <f t="shared" si="0"/>
        <v>417742012.99000001</v>
      </c>
      <c r="H26" s="169"/>
      <c r="I26" s="169"/>
      <c r="J26" s="169"/>
      <c r="K26" s="169"/>
      <c r="L26" s="169"/>
      <c r="M26" s="169"/>
      <c r="N26" s="169"/>
      <c r="O26" s="169"/>
      <c r="P26" s="169"/>
      <c r="Q26" s="169"/>
      <c r="R26" s="169"/>
      <c r="S26" s="169"/>
      <c r="T26" s="169"/>
      <c r="U26" s="169"/>
      <c r="V26" s="169"/>
      <c r="W26" s="169"/>
      <c r="X26" s="169"/>
      <c r="Y26" s="169"/>
      <c r="Z26" s="169"/>
      <c r="AA26" s="169"/>
      <c r="AB26" s="169"/>
      <c r="AC26" s="169"/>
      <c r="AD26" s="169"/>
      <c r="AE26" s="169"/>
      <c r="AF26" s="169"/>
    </row>
    <row r="27" spans="1:32" s="170" customFormat="1" x14ac:dyDescent="0.3">
      <c r="A27" s="335" t="s">
        <v>1022</v>
      </c>
      <c r="B27" s="586">
        <v>2723292316.29</v>
      </c>
      <c r="C27" s="515"/>
      <c r="D27" s="672">
        <f t="shared" si="1"/>
        <v>2723292316.29</v>
      </c>
      <c r="E27" s="672">
        <v>761586110.59000003</v>
      </c>
      <c r="F27" s="672">
        <v>0</v>
      </c>
      <c r="G27" s="672">
        <f t="shared" si="0"/>
        <v>761586110.59000003</v>
      </c>
      <c r="H27" s="169"/>
      <c r="I27" s="169"/>
      <c r="J27" s="169"/>
      <c r="K27" s="169"/>
      <c r="L27" s="169"/>
      <c r="M27" s="169"/>
      <c r="N27" s="169"/>
      <c r="O27" s="169"/>
      <c r="P27" s="169"/>
      <c r="Q27" s="169"/>
      <c r="R27" s="169"/>
      <c r="S27" s="169"/>
      <c r="T27" s="169"/>
      <c r="U27" s="169"/>
      <c r="V27" s="169"/>
      <c r="W27" s="169"/>
      <c r="X27" s="169"/>
      <c r="Y27" s="169"/>
      <c r="Z27" s="169"/>
      <c r="AA27" s="169"/>
      <c r="AB27" s="169"/>
      <c r="AC27" s="169"/>
      <c r="AD27" s="169"/>
      <c r="AE27" s="169"/>
      <c r="AF27" s="169"/>
    </row>
    <row r="28" spans="1:32" s="170" customFormat="1" x14ac:dyDescent="0.3">
      <c r="A28" s="335" t="s">
        <v>1023</v>
      </c>
      <c r="B28" s="586">
        <v>3378012522.9099998</v>
      </c>
      <c r="C28" s="515"/>
      <c r="D28" s="672">
        <f>+C28+B28</f>
        <v>3378012522.9099998</v>
      </c>
      <c r="E28" s="672">
        <v>5158499162.0699997</v>
      </c>
      <c r="F28" s="672">
        <v>0</v>
      </c>
      <c r="G28" s="672">
        <f t="shared" si="0"/>
        <v>5158499162.0699997</v>
      </c>
      <c r="H28" s="169"/>
      <c r="I28" s="169"/>
      <c r="J28" s="169"/>
      <c r="K28" s="169"/>
      <c r="L28" s="169"/>
      <c r="M28" s="169"/>
      <c r="N28" s="169"/>
      <c r="O28" s="169"/>
      <c r="P28" s="169"/>
      <c r="Q28" s="169"/>
      <c r="R28" s="169"/>
      <c r="S28" s="169"/>
      <c r="T28" s="169"/>
      <c r="U28" s="169"/>
      <c r="V28" s="169"/>
      <c r="W28" s="169"/>
      <c r="X28" s="169"/>
      <c r="Y28" s="169"/>
      <c r="Z28" s="169"/>
      <c r="AA28" s="169"/>
      <c r="AB28" s="169"/>
      <c r="AC28" s="169"/>
      <c r="AD28" s="169"/>
      <c r="AE28" s="169"/>
      <c r="AF28" s="169"/>
    </row>
    <row r="29" spans="1:32" s="170" customFormat="1" x14ac:dyDescent="0.3">
      <c r="A29" s="335" t="s">
        <v>1024</v>
      </c>
      <c r="B29" s="586">
        <v>11405747877.959999</v>
      </c>
      <c r="C29" s="515"/>
      <c r="D29" s="672">
        <f t="shared" ref="D29:D47" si="2">+C29+B29</f>
        <v>11405747877.959999</v>
      </c>
      <c r="E29" s="672">
        <v>10173348454.1</v>
      </c>
      <c r="F29" s="672">
        <v>0</v>
      </c>
      <c r="G29" s="672">
        <f t="shared" si="0"/>
        <v>10173348454.1</v>
      </c>
      <c r="H29" s="169"/>
      <c r="I29" s="169"/>
      <c r="J29" s="169"/>
      <c r="K29" s="169"/>
      <c r="L29" s="169"/>
      <c r="M29" s="169"/>
      <c r="N29" s="169"/>
      <c r="O29" s="169"/>
      <c r="P29" s="169"/>
      <c r="Q29" s="169"/>
      <c r="R29" s="169"/>
      <c r="S29" s="169"/>
      <c r="T29" s="169"/>
      <c r="U29" s="169"/>
      <c r="V29" s="169"/>
      <c r="W29" s="169"/>
      <c r="X29" s="169"/>
      <c r="Y29" s="169"/>
      <c r="Z29" s="169"/>
      <c r="AA29" s="169"/>
      <c r="AB29" s="169"/>
      <c r="AC29" s="169"/>
      <c r="AD29" s="169"/>
      <c r="AE29" s="169"/>
      <c r="AF29" s="169"/>
    </row>
    <row r="30" spans="1:32" s="170" customFormat="1" x14ac:dyDescent="0.3">
      <c r="A30" s="335" t="s">
        <v>1025</v>
      </c>
      <c r="B30" s="586">
        <v>985876083.15999997</v>
      </c>
      <c r="C30" s="515"/>
      <c r="D30" s="672">
        <f t="shared" si="2"/>
        <v>985876083.15999997</v>
      </c>
      <c r="E30" s="672">
        <v>1025496201.63</v>
      </c>
      <c r="F30" s="672">
        <v>0</v>
      </c>
      <c r="G30" s="672">
        <f t="shared" si="0"/>
        <v>1025496201.63</v>
      </c>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row>
    <row r="31" spans="1:32" s="170" customFormat="1" x14ac:dyDescent="0.3">
      <c r="A31" s="335" t="s">
        <v>1121</v>
      </c>
      <c r="B31" s="586">
        <v>181818.18</v>
      </c>
      <c r="C31" s="515"/>
      <c r="D31" s="672">
        <f t="shared" si="2"/>
        <v>181818.18</v>
      </c>
      <c r="E31" s="672">
        <v>5571381.8099999996</v>
      </c>
      <c r="F31" s="672"/>
      <c r="G31" s="672">
        <f t="shared" si="0"/>
        <v>5571381.8099999996</v>
      </c>
      <c r="H31" s="169"/>
      <c r="I31" s="169"/>
      <c r="J31" s="169"/>
      <c r="K31" s="169"/>
      <c r="L31" s="169"/>
      <c r="M31" s="169"/>
      <c r="N31" s="169"/>
      <c r="O31" s="169"/>
      <c r="P31" s="169"/>
      <c r="Q31" s="169"/>
      <c r="R31" s="169"/>
      <c r="S31" s="169"/>
      <c r="T31" s="169"/>
      <c r="U31" s="169"/>
      <c r="V31" s="169"/>
      <c r="W31" s="169"/>
      <c r="X31" s="169"/>
      <c r="Y31" s="169"/>
      <c r="Z31" s="169"/>
      <c r="AA31" s="169"/>
      <c r="AB31" s="169"/>
      <c r="AC31" s="169"/>
      <c r="AD31" s="169"/>
      <c r="AE31" s="169"/>
      <c r="AF31" s="169"/>
    </row>
    <row r="32" spans="1:32" s="170" customFormat="1" x14ac:dyDescent="0.3">
      <c r="A32" s="335" t="s">
        <v>1026</v>
      </c>
      <c r="B32" s="586">
        <v>2641218331.8000002</v>
      </c>
      <c r="C32" s="515"/>
      <c r="D32" s="672">
        <f t="shared" si="2"/>
        <v>2641218331.8000002</v>
      </c>
      <c r="E32" s="672">
        <v>1533699896.6400001</v>
      </c>
      <c r="F32" s="672"/>
      <c r="G32" s="672">
        <f t="shared" si="0"/>
        <v>1533699896.6400001</v>
      </c>
      <c r="H32" s="169"/>
      <c r="I32" s="169"/>
      <c r="J32" s="169"/>
      <c r="K32" s="169"/>
      <c r="L32" s="169"/>
      <c r="M32" s="169"/>
      <c r="N32" s="169"/>
      <c r="O32" s="169"/>
      <c r="P32" s="169"/>
      <c r="Q32" s="169"/>
      <c r="R32" s="169"/>
      <c r="S32" s="169"/>
      <c r="T32" s="169"/>
      <c r="U32" s="169"/>
      <c r="V32" s="169"/>
      <c r="W32" s="169"/>
      <c r="X32" s="169"/>
      <c r="Y32" s="169"/>
      <c r="Z32" s="169"/>
      <c r="AA32" s="169"/>
      <c r="AB32" s="169"/>
      <c r="AC32" s="169"/>
      <c r="AD32" s="169"/>
      <c r="AE32" s="169"/>
      <c r="AF32" s="169"/>
    </row>
    <row r="33" spans="1:32" s="170" customFormat="1" x14ac:dyDescent="0.3">
      <c r="A33" s="335" t="s">
        <v>1006</v>
      </c>
      <c r="B33" s="586"/>
      <c r="C33" s="515">
        <v>2126335534.6600001</v>
      </c>
      <c r="D33" s="672">
        <f t="shared" si="2"/>
        <v>2126335534.6600001</v>
      </c>
      <c r="E33" s="672">
        <v>0</v>
      </c>
      <c r="F33" s="672">
        <v>1962838097</v>
      </c>
      <c r="G33" s="672">
        <f t="shared" si="0"/>
        <v>1962838097</v>
      </c>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row>
    <row r="34" spans="1:32" s="170" customFormat="1" x14ac:dyDescent="0.3">
      <c r="A34" s="335" t="s">
        <v>1027</v>
      </c>
      <c r="B34" s="586"/>
      <c r="C34" s="515">
        <v>1587946561.5799999</v>
      </c>
      <c r="D34" s="672">
        <f t="shared" si="2"/>
        <v>1587946561.5799999</v>
      </c>
      <c r="E34" s="672">
        <v>0</v>
      </c>
      <c r="F34" s="672">
        <v>3175185901.0799999</v>
      </c>
      <c r="G34" s="672">
        <f t="shared" si="0"/>
        <v>3175185901.0799999</v>
      </c>
      <c r="H34" s="169"/>
      <c r="I34" s="169"/>
      <c r="J34" s="169"/>
      <c r="K34" s="169"/>
      <c r="L34" s="169"/>
      <c r="M34" s="169"/>
      <c r="N34" s="169"/>
      <c r="O34" s="169"/>
      <c r="P34" s="169"/>
      <c r="Q34" s="169"/>
      <c r="R34" s="169"/>
      <c r="S34" s="169"/>
      <c r="T34" s="169"/>
      <c r="U34" s="169"/>
      <c r="V34" s="169"/>
      <c r="W34" s="169"/>
      <c r="X34" s="169"/>
      <c r="Y34" s="169"/>
      <c r="Z34" s="169"/>
      <c r="AA34" s="169"/>
      <c r="AB34" s="169"/>
      <c r="AC34" s="169"/>
      <c r="AD34" s="169"/>
      <c r="AE34" s="169"/>
      <c r="AF34" s="169"/>
    </row>
    <row r="35" spans="1:32" s="170" customFormat="1" x14ac:dyDescent="0.3">
      <c r="A35" s="335" t="s">
        <v>1028</v>
      </c>
      <c r="B35" s="586"/>
      <c r="C35" s="515">
        <v>8340000</v>
      </c>
      <c r="D35" s="672">
        <f t="shared" si="2"/>
        <v>8340000</v>
      </c>
      <c r="E35" s="672">
        <v>0</v>
      </c>
      <c r="F35" s="672"/>
      <c r="G35" s="672">
        <f t="shared" si="0"/>
        <v>0</v>
      </c>
      <c r="H35" s="169"/>
      <c r="I35" s="169"/>
      <c r="J35" s="169"/>
      <c r="K35" s="169"/>
      <c r="L35" s="169"/>
      <c r="M35" s="169"/>
      <c r="N35" s="169"/>
      <c r="O35" s="169"/>
      <c r="P35" s="169"/>
      <c r="Q35" s="169"/>
      <c r="R35" s="169"/>
      <c r="S35" s="169"/>
      <c r="T35" s="169"/>
      <c r="U35" s="169"/>
      <c r="V35" s="169"/>
      <c r="W35" s="169"/>
      <c r="X35" s="169"/>
      <c r="Y35" s="169"/>
      <c r="Z35" s="169"/>
      <c r="AA35" s="169"/>
      <c r="AB35" s="169"/>
      <c r="AC35" s="169"/>
      <c r="AD35" s="169"/>
      <c r="AE35" s="169"/>
      <c r="AF35" s="169"/>
    </row>
    <row r="36" spans="1:32" s="170" customFormat="1" x14ac:dyDescent="0.3">
      <c r="A36" s="335" t="s">
        <v>1029</v>
      </c>
      <c r="B36" s="586"/>
      <c r="C36" s="515">
        <v>3566652242.1100001</v>
      </c>
      <c r="D36" s="672">
        <f t="shared" si="2"/>
        <v>3566652242.1100001</v>
      </c>
      <c r="E36" s="672">
        <v>0</v>
      </c>
      <c r="F36" s="672">
        <v>1283505439.9300001</v>
      </c>
      <c r="G36" s="672">
        <f t="shared" si="0"/>
        <v>1283505439.9300001</v>
      </c>
      <c r="H36" s="169"/>
      <c r="I36" s="169"/>
      <c r="J36" s="169"/>
      <c r="K36" s="169"/>
      <c r="L36" s="169"/>
      <c r="M36" s="169"/>
      <c r="N36" s="169"/>
      <c r="O36" s="169"/>
      <c r="P36" s="169"/>
      <c r="Q36" s="169"/>
      <c r="R36" s="169"/>
      <c r="S36" s="169"/>
      <c r="T36" s="169"/>
      <c r="U36" s="169"/>
      <c r="V36" s="169"/>
      <c r="W36" s="169"/>
      <c r="X36" s="169"/>
      <c r="Y36" s="169"/>
      <c r="Z36" s="169"/>
      <c r="AA36" s="169"/>
      <c r="AB36" s="169"/>
      <c r="AC36" s="169"/>
      <c r="AD36" s="169"/>
      <c r="AE36" s="169"/>
      <c r="AF36" s="169"/>
    </row>
    <row r="37" spans="1:32" s="170" customFormat="1" x14ac:dyDescent="0.3">
      <c r="A37" s="335" t="s">
        <v>1024</v>
      </c>
      <c r="B37" s="586"/>
      <c r="C37" s="515">
        <v>872885832.73000002</v>
      </c>
      <c r="D37" s="672">
        <f t="shared" si="2"/>
        <v>872885832.73000002</v>
      </c>
      <c r="E37" s="672">
        <v>0</v>
      </c>
      <c r="F37" s="672">
        <v>843542144.50999999</v>
      </c>
      <c r="G37" s="672">
        <f t="shared" si="0"/>
        <v>843542144.50999999</v>
      </c>
      <c r="H37" s="169"/>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row>
    <row r="38" spans="1:32" s="170" customFormat="1" x14ac:dyDescent="0.3">
      <c r="A38" s="335" t="s">
        <v>1012</v>
      </c>
      <c r="B38" s="586"/>
      <c r="C38" s="515">
        <v>255578561.27000001</v>
      </c>
      <c r="D38" s="672">
        <f t="shared" si="2"/>
        <v>255578561.27000001</v>
      </c>
      <c r="E38" s="672">
        <v>0</v>
      </c>
      <c r="F38" s="672">
        <v>296344502.06</v>
      </c>
      <c r="G38" s="672">
        <f t="shared" si="0"/>
        <v>296344502.06</v>
      </c>
      <c r="H38" s="169"/>
      <c r="I38" s="169"/>
      <c r="J38" s="169"/>
      <c r="K38" s="169"/>
      <c r="L38" s="169"/>
      <c r="M38" s="169"/>
      <c r="N38" s="169"/>
      <c r="O38" s="169"/>
      <c r="P38" s="169"/>
      <c r="Q38" s="169"/>
      <c r="R38" s="169"/>
      <c r="S38" s="169"/>
      <c r="T38" s="169"/>
      <c r="U38" s="169"/>
      <c r="V38" s="169"/>
      <c r="W38" s="169"/>
      <c r="X38" s="169"/>
      <c r="Y38" s="169"/>
      <c r="Z38" s="169"/>
      <c r="AA38" s="169"/>
      <c r="AB38" s="169"/>
      <c r="AC38" s="169"/>
      <c r="AD38" s="169"/>
      <c r="AE38" s="169"/>
      <c r="AF38" s="169"/>
    </row>
    <row r="39" spans="1:32" s="170" customFormat="1" x14ac:dyDescent="0.3">
      <c r="A39" s="335" t="s">
        <v>1013</v>
      </c>
      <c r="B39" s="586"/>
      <c r="C39" s="515">
        <v>707272.72</v>
      </c>
      <c r="D39" s="672">
        <f t="shared" si="2"/>
        <v>707272.72</v>
      </c>
      <c r="E39" s="672">
        <v>0</v>
      </c>
      <c r="F39" s="672">
        <v>316363.61</v>
      </c>
      <c r="G39" s="672">
        <f t="shared" si="0"/>
        <v>316363.61</v>
      </c>
      <c r="H39" s="169"/>
      <c r="I39" s="169"/>
      <c r="J39" s="169"/>
      <c r="K39" s="169"/>
      <c r="L39" s="169"/>
      <c r="M39" s="169"/>
      <c r="N39" s="169"/>
      <c r="O39" s="169"/>
      <c r="P39" s="169"/>
      <c r="Q39" s="169"/>
      <c r="R39" s="169"/>
      <c r="S39" s="169"/>
      <c r="T39" s="169"/>
      <c r="U39" s="169"/>
      <c r="V39" s="169"/>
      <c r="W39" s="169"/>
      <c r="X39" s="169"/>
      <c r="Y39" s="169"/>
      <c r="Z39" s="169"/>
      <c r="AA39" s="169"/>
      <c r="AB39" s="169"/>
      <c r="AC39" s="169"/>
      <c r="AD39" s="169"/>
      <c r="AE39" s="169"/>
      <c r="AF39" s="169"/>
    </row>
    <row r="40" spans="1:32" s="170" customFormat="1" x14ac:dyDescent="0.3">
      <c r="A40" s="335" t="s">
        <v>1014</v>
      </c>
      <c r="B40" s="586"/>
      <c r="C40" s="515">
        <v>329664815.36000001</v>
      </c>
      <c r="D40" s="672">
        <f t="shared" si="2"/>
        <v>329664815.36000001</v>
      </c>
      <c r="E40" s="672">
        <v>0</v>
      </c>
      <c r="F40" s="672">
        <v>60162096.090000004</v>
      </c>
      <c r="G40" s="672">
        <f t="shared" si="0"/>
        <v>60162096.090000004</v>
      </c>
      <c r="H40" s="169"/>
      <c r="I40" s="169"/>
      <c r="J40" s="169"/>
      <c r="K40" s="169"/>
      <c r="L40" s="169"/>
      <c r="M40" s="169"/>
      <c r="N40" s="169"/>
      <c r="O40" s="169"/>
      <c r="P40" s="169"/>
      <c r="Q40" s="169"/>
      <c r="R40" s="169"/>
      <c r="S40" s="169"/>
      <c r="T40" s="169"/>
      <c r="U40" s="169"/>
      <c r="V40" s="169"/>
      <c r="W40" s="169"/>
      <c r="X40" s="169"/>
      <c r="Y40" s="169"/>
      <c r="Z40" s="169"/>
      <c r="AA40" s="169"/>
      <c r="AB40" s="169"/>
      <c r="AC40" s="169"/>
      <c r="AD40" s="169"/>
      <c r="AE40" s="169"/>
      <c r="AF40" s="169"/>
    </row>
    <row r="41" spans="1:32" s="170" customFormat="1" x14ac:dyDescent="0.3">
      <c r="A41" s="335" t="s">
        <v>1015</v>
      </c>
      <c r="B41" s="586"/>
      <c r="C41" s="515">
        <v>309937232</v>
      </c>
      <c r="D41" s="672">
        <f t="shared" si="2"/>
        <v>309937232</v>
      </c>
      <c r="E41" s="672">
        <v>0</v>
      </c>
      <c r="F41" s="672">
        <v>190163897.28999999</v>
      </c>
      <c r="G41" s="672">
        <f t="shared" si="0"/>
        <v>190163897.28999999</v>
      </c>
      <c r="H41" s="169"/>
      <c r="I41" s="169"/>
      <c r="J41" s="169"/>
      <c r="K41" s="169"/>
      <c r="L41" s="169"/>
      <c r="M41" s="169"/>
      <c r="N41" s="169"/>
      <c r="O41" s="169"/>
      <c r="P41" s="169"/>
      <c r="Q41" s="169"/>
      <c r="R41" s="169"/>
      <c r="S41" s="169"/>
      <c r="T41" s="169"/>
      <c r="U41" s="169"/>
      <c r="V41" s="169"/>
      <c r="W41" s="169"/>
      <c r="X41" s="169"/>
      <c r="Y41" s="169"/>
      <c r="Z41" s="169"/>
      <c r="AA41" s="169"/>
      <c r="AB41" s="169"/>
      <c r="AC41" s="169"/>
      <c r="AD41" s="169"/>
      <c r="AE41" s="169"/>
      <c r="AF41" s="169"/>
    </row>
    <row r="42" spans="1:32" s="170" customFormat="1" x14ac:dyDescent="0.3">
      <c r="A42" s="335" t="s">
        <v>1016</v>
      </c>
      <c r="B42" s="587"/>
      <c r="C42" s="515">
        <v>41022476.759999998</v>
      </c>
      <c r="D42" s="672">
        <f t="shared" si="2"/>
        <v>41022476.759999998</v>
      </c>
      <c r="E42" s="672">
        <v>0</v>
      </c>
      <c r="F42" s="672">
        <v>42883452.719999999</v>
      </c>
      <c r="G42" s="672">
        <f t="shared" si="0"/>
        <v>42883452.719999999</v>
      </c>
      <c r="H42" s="169"/>
      <c r="I42" s="169"/>
      <c r="J42" s="169"/>
      <c r="K42" s="169"/>
      <c r="L42" s="169"/>
      <c r="M42" s="169"/>
      <c r="N42" s="169"/>
      <c r="O42" s="169"/>
      <c r="P42" s="169"/>
      <c r="Q42" s="169"/>
      <c r="R42" s="169"/>
      <c r="S42" s="169"/>
      <c r="T42" s="169"/>
      <c r="U42" s="169"/>
      <c r="V42" s="169"/>
      <c r="W42" s="169"/>
      <c r="X42" s="169"/>
      <c r="Y42" s="169"/>
      <c r="Z42" s="169"/>
      <c r="AA42" s="169"/>
      <c r="AB42" s="169"/>
      <c r="AC42" s="169"/>
      <c r="AD42" s="169"/>
      <c r="AE42" s="169"/>
      <c r="AF42" s="169"/>
    </row>
    <row r="43" spans="1:32" s="170" customFormat="1" x14ac:dyDescent="0.3">
      <c r="A43" s="335" t="s">
        <v>1030</v>
      </c>
      <c r="B43" s="587"/>
      <c r="C43" s="515">
        <v>21686793.68</v>
      </c>
      <c r="D43" s="672">
        <f t="shared" si="2"/>
        <v>21686793.68</v>
      </c>
      <c r="E43" s="672">
        <v>0</v>
      </c>
      <c r="F43" s="672">
        <v>28514673.600000001</v>
      </c>
      <c r="G43" s="672">
        <f t="shared" si="0"/>
        <v>28514673.600000001</v>
      </c>
      <c r="H43" s="169"/>
      <c r="I43" s="169"/>
      <c r="J43" s="169"/>
      <c r="K43" s="169"/>
      <c r="L43" s="169"/>
      <c r="M43" s="169"/>
      <c r="N43" s="169"/>
      <c r="O43" s="169"/>
      <c r="P43" s="169"/>
      <c r="Q43" s="169"/>
      <c r="R43" s="169"/>
      <c r="S43" s="169"/>
      <c r="T43" s="169"/>
      <c r="U43" s="169"/>
      <c r="V43" s="169"/>
      <c r="W43" s="169"/>
      <c r="X43" s="169"/>
      <c r="Y43" s="169"/>
      <c r="Z43" s="169"/>
      <c r="AA43" s="169"/>
      <c r="AB43" s="169"/>
      <c r="AC43" s="169"/>
      <c r="AD43" s="169"/>
      <c r="AE43" s="169"/>
      <c r="AF43" s="169"/>
    </row>
    <row r="44" spans="1:32" s="170" customFormat="1" ht="13.95" customHeight="1" x14ac:dyDescent="0.3">
      <c r="A44" s="335" t="s">
        <v>1019</v>
      </c>
      <c r="B44" s="587"/>
      <c r="C44" s="515">
        <v>53835878.100000001</v>
      </c>
      <c r="D44" s="672">
        <f t="shared" si="2"/>
        <v>53835878.100000001</v>
      </c>
      <c r="E44" s="672">
        <v>0</v>
      </c>
      <c r="F44" s="672">
        <v>27458502.66</v>
      </c>
      <c r="G44" s="672">
        <f t="shared" si="0"/>
        <v>27458502.66</v>
      </c>
      <c r="H44" s="169"/>
      <c r="I44" s="169"/>
      <c r="J44" s="169"/>
      <c r="K44" s="169"/>
      <c r="L44" s="169"/>
      <c r="M44" s="169"/>
      <c r="N44" s="169"/>
      <c r="O44" s="169"/>
      <c r="P44" s="169"/>
      <c r="Q44" s="169"/>
      <c r="R44" s="169"/>
      <c r="S44" s="169"/>
      <c r="T44" s="169"/>
      <c r="U44" s="169"/>
      <c r="V44" s="169"/>
      <c r="W44" s="169"/>
      <c r="X44" s="169"/>
      <c r="Y44" s="169"/>
      <c r="Z44" s="169"/>
      <c r="AA44" s="169"/>
      <c r="AB44" s="169"/>
      <c r="AC44" s="169"/>
      <c r="AD44" s="169"/>
      <c r="AE44" s="169"/>
      <c r="AF44" s="169"/>
    </row>
    <row r="45" spans="1:32" s="170" customFormat="1" x14ac:dyDescent="0.3">
      <c r="A45" s="630" t="s">
        <v>1031</v>
      </c>
      <c r="B45" s="587"/>
      <c r="C45" s="515">
        <v>1083038255.1300001</v>
      </c>
      <c r="D45" s="672">
        <f t="shared" si="2"/>
        <v>1083038255.1300001</v>
      </c>
      <c r="E45" s="672"/>
      <c r="F45" s="672">
        <v>401903143.36000001</v>
      </c>
      <c r="G45" s="672">
        <f t="shared" si="0"/>
        <v>401903143.36000001</v>
      </c>
      <c r="H45" s="169"/>
      <c r="I45" s="169"/>
      <c r="J45" s="169"/>
      <c r="K45" s="169"/>
      <c r="L45" s="169"/>
      <c r="M45" s="169"/>
      <c r="N45" s="169"/>
      <c r="O45" s="169"/>
      <c r="P45" s="169"/>
      <c r="Q45" s="169"/>
      <c r="R45" s="169"/>
      <c r="S45" s="169"/>
      <c r="T45" s="169"/>
      <c r="U45" s="169"/>
      <c r="V45" s="169"/>
      <c r="W45" s="169"/>
      <c r="X45" s="169"/>
      <c r="Y45" s="169"/>
      <c r="Z45" s="169"/>
      <c r="AA45" s="169"/>
      <c r="AB45" s="169"/>
      <c r="AC45" s="169"/>
      <c r="AD45" s="169"/>
      <c r="AE45" s="169"/>
      <c r="AF45" s="169"/>
    </row>
    <row r="46" spans="1:32" s="170" customFormat="1" x14ac:dyDescent="0.3">
      <c r="A46" s="630" t="s">
        <v>1032</v>
      </c>
      <c r="B46" s="587"/>
      <c r="C46" s="515">
        <v>3426622</v>
      </c>
      <c r="D46" s="672">
        <f t="shared" si="2"/>
        <v>3426622</v>
      </c>
      <c r="E46" s="672">
        <v>0</v>
      </c>
      <c r="F46" s="672">
        <v>40476327.700000003</v>
      </c>
      <c r="G46" s="672">
        <f t="shared" si="0"/>
        <v>40476327.700000003</v>
      </c>
      <c r="H46" s="169"/>
      <c r="I46" s="169"/>
      <c r="J46" s="169"/>
      <c r="K46" s="169"/>
      <c r="L46" s="169"/>
      <c r="M46" s="169"/>
      <c r="N46" s="169"/>
      <c r="O46" s="169"/>
      <c r="P46" s="169"/>
      <c r="Q46" s="169"/>
      <c r="R46" s="169"/>
      <c r="S46" s="169"/>
      <c r="T46" s="169"/>
      <c r="U46" s="169"/>
      <c r="V46" s="169"/>
      <c r="W46" s="169"/>
      <c r="X46" s="169"/>
      <c r="Y46" s="169"/>
      <c r="Z46" s="169"/>
      <c r="AA46" s="169"/>
      <c r="AB46" s="169"/>
      <c r="AC46" s="169"/>
      <c r="AD46" s="169"/>
      <c r="AE46" s="169"/>
      <c r="AF46" s="169"/>
    </row>
    <row r="47" spans="1:32" s="170" customFormat="1" x14ac:dyDescent="0.3">
      <c r="A47" s="335" t="s">
        <v>1021</v>
      </c>
      <c r="B47" s="587"/>
      <c r="C47" s="515">
        <v>0</v>
      </c>
      <c r="D47" s="672">
        <f t="shared" si="2"/>
        <v>0</v>
      </c>
      <c r="E47" s="672">
        <v>0</v>
      </c>
      <c r="F47" s="672">
        <v>6000000</v>
      </c>
      <c r="G47" s="672">
        <f t="shared" si="0"/>
        <v>6000000</v>
      </c>
      <c r="H47" s="169"/>
      <c r="I47" s="169"/>
      <c r="J47" s="169"/>
      <c r="K47" s="169"/>
      <c r="L47" s="169"/>
      <c r="M47" s="169"/>
      <c r="N47" s="169"/>
      <c r="O47" s="169"/>
      <c r="P47" s="169"/>
      <c r="Q47" s="169"/>
      <c r="R47" s="169"/>
      <c r="S47" s="169"/>
      <c r="T47" s="169"/>
      <c r="U47" s="169"/>
      <c r="V47" s="169"/>
      <c r="W47" s="169"/>
      <c r="X47" s="169"/>
      <c r="Y47" s="169"/>
      <c r="Z47" s="169"/>
      <c r="AA47" s="169"/>
      <c r="AB47" s="169"/>
      <c r="AC47" s="169"/>
      <c r="AD47" s="169"/>
      <c r="AE47" s="169"/>
      <c r="AF47" s="169"/>
    </row>
    <row r="48" spans="1:32" s="170" customFormat="1" x14ac:dyDescent="0.3">
      <c r="A48" s="335" t="s">
        <v>1023</v>
      </c>
      <c r="B48" s="587"/>
      <c r="C48" s="515">
        <v>1278743873.8499999</v>
      </c>
      <c r="D48" s="672">
        <f>+C48+B48</f>
        <v>1278743873.8499999</v>
      </c>
      <c r="E48" s="672">
        <v>0</v>
      </c>
      <c r="F48" s="672">
        <v>476710203.67000002</v>
      </c>
      <c r="G48" s="672">
        <f t="shared" si="0"/>
        <v>476710203.67000002</v>
      </c>
      <c r="H48" s="169"/>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row>
    <row r="49" spans="1:32" s="170" customFormat="1" x14ac:dyDescent="0.3">
      <c r="A49" s="335" t="s">
        <v>1033</v>
      </c>
      <c r="B49" s="587"/>
      <c r="C49" s="515">
        <v>4925454.55</v>
      </c>
      <c r="D49" s="672">
        <f>+C49+B49</f>
        <v>4925454.55</v>
      </c>
      <c r="E49" s="672">
        <v>0</v>
      </c>
      <c r="F49" s="672"/>
      <c r="G49" s="672">
        <f t="shared" si="0"/>
        <v>0</v>
      </c>
      <c r="H49" s="169"/>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row>
    <row r="50" spans="1:32" s="170" customFormat="1" x14ac:dyDescent="0.3">
      <c r="A50" s="335" t="s">
        <v>1034</v>
      </c>
      <c r="B50" s="587"/>
      <c r="C50" s="515">
        <v>2856121190.2800002</v>
      </c>
      <c r="D50" s="672">
        <f>+C50+B50</f>
        <v>2856121190.2800002</v>
      </c>
      <c r="E50" s="672"/>
      <c r="F50" s="672">
        <v>3480740986.0100002</v>
      </c>
      <c r="G50" s="672">
        <f t="shared" si="0"/>
        <v>3480740986.0100002</v>
      </c>
      <c r="H50" s="169"/>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row>
    <row r="51" spans="1:32" s="170" customFormat="1" x14ac:dyDescent="0.3">
      <c r="A51" s="335" t="s">
        <v>1035</v>
      </c>
      <c r="B51" s="587"/>
      <c r="C51" s="515">
        <v>440232761.04000002</v>
      </c>
      <c r="D51" s="672">
        <f>+C51+B51</f>
        <v>440232761.04000002</v>
      </c>
      <c r="E51" s="672"/>
      <c r="F51" s="672">
        <v>342258012.49000001</v>
      </c>
      <c r="G51" s="672">
        <f t="shared" si="0"/>
        <v>342258012.49000001</v>
      </c>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row>
    <row r="52" spans="1:32" s="170" customFormat="1" ht="15" thickBot="1" x14ac:dyDescent="0.35">
      <c r="A52" s="206" t="s">
        <v>2</v>
      </c>
      <c r="B52" s="588">
        <f>+SUM(B$9:$B51)</f>
        <v>49251859130.730003</v>
      </c>
      <c r="C52" s="443">
        <f>+SUM(C$9:$C51)</f>
        <v>14841081357.820004</v>
      </c>
      <c r="D52" s="673">
        <f>+SUM($D$9:D51)</f>
        <v>64092940488.550011</v>
      </c>
      <c r="E52" s="673">
        <f>+SUM($E$9:E49)</f>
        <v>40711838285.199989</v>
      </c>
      <c r="F52" s="673">
        <f>SUM(F33:F51)</f>
        <v>12659003743.780001</v>
      </c>
      <c r="G52" s="673">
        <f>SUM(G9:G51)</f>
        <v>53370842028.979988</v>
      </c>
      <c r="H52" s="169"/>
      <c r="I52" s="169"/>
      <c r="J52" s="169"/>
      <c r="K52" s="169"/>
      <c r="L52" s="169"/>
      <c r="M52" s="169"/>
      <c r="N52" s="169"/>
      <c r="O52" s="169"/>
      <c r="P52" s="169"/>
      <c r="Q52" s="169"/>
      <c r="R52" s="169"/>
      <c r="S52" s="169"/>
      <c r="T52" s="169"/>
      <c r="U52" s="169"/>
      <c r="V52" s="169"/>
      <c r="W52" s="169"/>
      <c r="X52" s="169"/>
      <c r="Y52" s="169"/>
      <c r="Z52" s="169"/>
      <c r="AA52" s="169"/>
      <c r="AB52" s="169"/>
      <c r="AC52" s="169"/>
      <c r="AD52" s="169"/>
      <c r="AE52" s="169"/>
      <c r="AF52" s="169"/>
    </row>
    <row r="53" spans="1:32" s="170" customFormat="1" x14ac:dyDescent="0.3">
      <c r="A53" s="169"/>
      <c r="B53" s="582"/>
      <c r="C53" s="169"/>
      <c r="D53" s="664"/>
      <c r="E53" s="664"/>
      <c r="F53" s="664"/>
      <c r="G53" s="664"/>
      <c r="H53" s="169"/>
      <c r="I53" s="169"/>
      <c r="J53" s="169"/>
      <c r="K53" s="169"/>
      <c r="L53" s="169"/>
      <c r="M53" s="169"/>
      <c r="N53" s="169"/>
      <c r="O53" s="169"/>
      <c r="P53" s="169"/>
      <c r="Q53" s="169"/>
      <c r="R53" s="169"/>
      <c r="S53" s="169"/>
      <c r="T53" s="169"/>
      <c r="U53" s="169"/>
      <c r="V53" s="169"/>
      <c r="W53" s="169"/>
      <c r="X53" s="169"/>
      <c r="Y53" s="169"/>
      <c r="Z53" s="169"/>
      <c r="AA53" s="169"/>
      <c r="AB53" s="169"/>
      <c r="AC53" s="169"/>
      <c r="AD53" s="169"/>
      <c r="AE53" s="169"/>
      <c r="AF53" s="169"/>
    </row>
    <row r="54" spans="1:32" s="170" customFormat="1" x14ac:dyDescent="0.3">
      <c r="A54" s="169"/>
      <c r="B54" s="582"/>
      <c r="C54" s="528"/>
      <c r="D54" s="664">
        <f>+B52+C52-D52</f>
        <v>0</v>
      </c>
      <c r="E54" s="664"/>
      <c r="F54" s="664"/>
      <c r="G54" s="664"/>
      <c r="H54" s="169"/>
      <c r="I54" s="169"/>
      <c r="J54" s="169"/>
      <c r="K54" s="169"/>
      <c r="L54" s="169"/>
      <c r="M54" s="169"/>
      <c r="N54" s="169"/>
      <c r="O54" s="169"/>
      <c r="P54" s="169"/>
      <c r="Q54" s="169"/>
      <c r="R54" s="169"/>
      <c r="S54" s="169"/>
      <c r="T54" s="169"/>
      <c r="U54" s="169"/>
      <c r="V54" s="169"/>
      <c r="W54" s="169"/>
      <c r="X54" s="169"/>
      <c r="Y54" s="169"/>
      <c r="Z54" s="169"/>
      <c r="AA54" s="169"/>
      <c r="AB54" s="169"/>
      <c r="AC54" s="169"/>
      <c r="AD54" s="169"/>
      <c r="AE54" s="169"/>
      <c r="AF54" s="169"/>
    </row>
    <row r="55" spans="1:32" s="170" customFormat="1" x14ac:dyDescent="0.3">
      <c r="A55" s="169"/>
      <c r="B55" s="582"/>
      <c r="C55" s="528"/>
      <c r="D55" s="664"/>
      <c r="E55" s="664"/>
      <c r="F55" s="664"/>
      <c r="G55" s="664"/>
      <c r="H55" s="169"/>
      <c r="I55" s="169"/>
      <c r="J55" s="169"/>
      <c r="K55" s="169"/>
      <c r="L55" s="169"/>
      <c r="M55" s="169"/>
      <c r="N55" s="169"/>
      <c r="O55" s="169"/>
      <c r="P55" s="169"/>
      <c r="Q55" s="169"/>
      <c r="R55" s="169"/>
      <c r="S55" s="169"/>
      <c r="T55" s="169"/>
      <c r="U55" s="169"/>
      <c r="V55" s="169"/>
      <c r="W55" s="169"/>
      <c r="X55" s="169"/>
      <c r="Y55" s="169"/>
      <c r="Z55" s="169"/>
      <c r="AA55" s="169"/>
      <c r="AB55" s="169"/>
      <c r="AC55" s="169"/>
      <c r="AD55" s="169"/>
      <c r="AE55" s="169"/>
      <c r="AF55" s="169"/>
    </row>
    <row r="56" spans="1:32" s="170" customFormat="1" x14ac:dyDescent="0.3">
      <c r="A56" s="169"/>
      <c r="B56" s="582"/>
      <c r="C56" s="169"/>
      <c r="D56" s="664"/>
      <c r="E56" s="664"/>
      <c r="F56" s="664"/>
      <c r="G56" s="664"/>
      <c r="H56" s="169"/>
      <c r="I56" s="169"/>
      <c r="J56" s="169"/>
      <c r="K56" s="169"/>
      <c r="L56" s="169"/>
      <c r="M56" s="169"/>
      <c r="N56" s="169"/>
      <c r="O56" s="169"/>
      <c r="P56" s="169"/>
      <c r="Q56" s="169"/>
      <c r="R56" s="169"/>
      <c r="S56" s="169"/>
      <c r="T56" s="169"/>
      <c r="U56" s="169"/>
      <c r="V56" s="169"/>
      <c r="W56" s="169"/>
      <c r="X56" s="169"/>
      <c r="Y56" s="169"/>
      <c r="Z56" s="169"/>
      <c r="AA56" s="169"/>
      <c r="AB56" s="169"/>
      <c r="AC56" s="169"/>
      <c r="AD56" s="169"/>
      <c r="AE56" s="169"/>
      <c r="AF56" s="169"/>
    </row>
    <row r="57" spans="1:32" s="170" customFormat="1" x14ac:dyDescent="0.3">
      <c r="A57" s="169"/>
      <c r="B57" s="582"/>
      <c r="C57" s="169"/>
      <c r="D57" s="664"/>
      <c r="E57" s="664"/>
      <c r="F57" s="664"/>
      <c r="G57" s="664"/>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row>
    <row r="58" spans="1:32" s="170" customFormat="1" x14ac:dyDescent="0.3">
      <c r="A58" s="169"/>
      <c r="B58" s="582"/>
      <c r="C58" s="169"/>
      <c r="D58" s="664"/>
      <c r="E58" s="664"/>
      <c r="F58" s="664"/>
      <c r="G58" s="664"/>
      <c r="H58" s="169"/>
      <c r="I58" s="169"/>
      <c r="J58" s="169"/>
      <c r="K58" s="169"/>
      <c r="L58" s="169"/>
      <c r="M58" s="169"/>
      <c r="N58" s="169"/>
      <c r="O58" s="169"/>
      <c r="P58" s="169"/>
      <c r="Q58" s="169"/>
      <c r="R58" s="169"/>
      <c r="S58" s="169"/>
      <c r="T58" s="169"/>
      <c r="U58" s="169"/>
      <c r="V58" s="169"/>
      <c r="W58" s="169"/>
      <c r="X58" s="169"/>
      <c r="Y58" s="169"/>
      <c r="Z58" s="169"/>
      <c r="AA58" s="169"/>
      <c r="AB58" s="169"/>
      <c r="AC58" s="169"/>
      <c r="AD58" s="169"/>
      <c r="AE58" s="169"/>
      <c r="AF58" s="169"/>
    </row>
    <row r="59" spans="1:32" s="170" customFormat="1" x14ac:dyDescent="0.3">
      <c r="A59" s="169"/>
      <c r="B59" s="582"/>
      <c r="C59" s="169"/>
      <c r="D59" s="664"/>
      <c r="E59" s="664"/>
      <c r="F59" s="664"/>
      <c r="G59" s="664"/>
      <c r="H59" s="169"/>
      <c r="I59" s="169"/>
      <c r="J59" s="169"/>
      <c r="K59" s="169"/>
      <c r="L59" s="169"/>
      <c r="M59" s="169"/>
      <c r="N59" s="169"/>
      <c r="O59" s="169"/>
      <c r="P59" s="169"/>
      <c r="Q59" s="169"/>
      <c r="R59" s="169"/>
      <c r="S59" s="169"/>
      <c r="T59" s="169"/>
      <c r="U59" s="169"/>
      <c r="V59" s="169"/>
      <c r="W59" s="169"/>
      <c r="X59" s="169"/>
      <c r="Y59" s="169"/>
      <c r="Z59" s="169"/>
      <c r="AA59" s="169"/>
      <c r="AB59" s="169"/>
      <c r="AC59" s="169"/>
      <c r="AD59" s="169"/>
      <c r="AE59" s="169"/>
      <c r="AF59" s="169"/>
    </row>
    <row r="60" spans="1:32" s="170" customFormat="1" x14ac:dyDescent="0.3">
      <c r="A60" s="169"/>
      <c r="B60" s="582"/>
      <c r="C60" s="169"/>
      <c r="D60" s="664"/>
      <c r="E60" s="664"/>
      <c r="F60" s="664"/>
      <c r="G60" s="664"/>
      <c r="H60" s="169"/>
      <c r="I60" s="169"/>
      <c r="J60" s="169"/>
      <c r="K60" s="169"/>
      <c r="L60" s="169"/>
      <c r="M60" s="169"/>
      <c r="N60" s="169"/>
      <c r="O60" s="169"/>
      <c r="P60" s="169"/>
      <c r="Q60" s="169"/>
      <c r="R60" s="169"/>
      <c r="S60" s="169"/>
      <c r="T60" s="169"/>
      <c r="U60" s="169"/>
      <c r="V60" s="169"/>
      <c r="W60" s="169"/>
      <c r="X60" s="169"/>
      <c r="Y60" s="169"/>
      <c r="Z60" s="169"/>
      <c r="AA60" s="169"/>
      <c r="AB60" s="169"/>
      <c r="AC60" s="169"/>
      <c r="AD60" s="169"/>
      <c r="AE60" s="169"/>
      <c r="AF60" s="169"/>
    </row>
    <row r="61" spans="1:32" s="142" customFormat="1" x14ac:dyDescent="0.3">
      <c r="A61" s="127"/>
      <c r="B61" s="589"/>
      <c r="C61" s="127"/>
      <c r="D61" s="674"/>
      <c r="E61" s="674"/>
      <c r="F61" s="674"/>
      <c r="G61" s="674"/>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row>
    <row r="62" spans="1:32" s="142" customFormat="1" x14ac:dyDescent="0.3">
      <c r="A62" s="127"/>
      <c r="B62" s="589"/>
      <c r="C62" s="127"/>
      <c r="D62" s="674"/>
      <c r="E62" s="674"/>
      <c r="F62" s="674"/>
      <c r="G62" s="674"/>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row>
  </sheetData>
  <mergeCells count="2">
    <mergeCell ref="A4:G4"/>
    <mergeCell ref="A7:A8"/>
  </mergeCells>
  <hyperlinks>
    <hyperlink ref="G1" location="ER!A1" display="ER"/>
  </hyperlinks>
  <printOptions horizontalCentered="1"/>
  <pageMargins left="0.70866141732283472" right="0.70866141732283472" top="0.74803149606299213" bottom="0.74803149606299213" header="0.31496062992125984" footer="0.31496062992125984"/>
  <pageSetup paperSize="9" scale="65"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rgb="FF00B0F0"/>
    <pageSetUpPr fitToPage="1"/>
  </sheetPr>
  <dimension ref="A1:X22"/>
  <sheetViews>
    <sheetView showGridLines="0" zoomScaleNormal="100" zoomScaleSheetLayoutView="70" workbookViewId="0">
      <selection activeCell="A4" sqref="A4:G19"/>
    </sheetView>
  </sheetViews>
  <sheetFormatPr baseColWidth="10" defaultRowHeight="14.4" x14ac:dyDescent="0.3"/>
  <cols>
    <col min="1" max="1" width="40.33203125" style="118" customWidth="1"/>
    <col min="2" max="2" width="17.44140625" style="118" bestFit="1" customWidth="1"/>
    <col min="3" max="3" width="14.6640625" style="118" bestFit="1" customWidth="1"/>
    <col min="4" max="4" width="4.44140625" style="118" customWidth="1"/>
    <col min="5" max="5" width="33.33203125" style="118" customWidth="1"/>
    <col min="6" max="6" width="17.44140625" style="118" bestFit="1" customWidth="1"/>
    <col min="7" max="7" width="17.5546875" style="118" bestFit="1" customWidth="1"/>
    <col min="8" max="20" width="11.5546875" style="118" customWidth="1"/>
  </cols>
  <sheetData>
    <row r="1" spans="1:24" x14ac:dyDescent="0.3">
      <c r="A1" s="118" t="str">
        <f>Indice!C1</f>
        <v>SALLUSTRO Y CIA. S..A</v>
      </c>
      <c r="E1" s="140" t="s">
        <v>128</v>
      </c>
    </row>
    <row r="4" spans="1:24" x14ac:dyDescent="0.3">
      <c r="A4" s="804" t="s">
        <v>289</v>
      </c>
      <c r="B4" s="804"/>
      <c r="C4" s="804"/>
      <c r="D4" s="804"/>
      <c r="E4" s="804"/>
      <c r="F4" s="149"/>
      <c r="U4" s="118"/>
      <c r="V4" s="118"/>
      <c r="W4" s="118"/>
      <c r="X4" s="118"/>
    </row>
    <row r="5" spans="1:24" x14ac:dyDescent="0.3">
      <c r="A5" s="146"/>
      <c r="B5" s="148"/>
      <c r="C5" s="147"/>
      <c r="D5" s="147"/>
      <c r="E5" s="147"/>
      <c r="F5" s="149"/>
      <c r="U5" s="118"/>
      <c r="V5" s="118"/>
      <c r="W5" s="118"/>
      <c r="X5" s="118"/>
    </row>
    <row r="6" spans="1:24" s="194" customFormat="1" x14ac:dyDescent="0.3">
      <c r="A6" s="336" t="s">
        <v>215</v>
      </c>
      <c r="B6" s="805"/>
      <c r="C6" s="805"/>
      <c r="D6" s="147"/>
      <c r="E6" s="147"/>
      <c r="F6" s="149"/>
      <c r="G6" s="118"/>
      <c r="H6" s="118"/>
      <c r="I6" s="118"/>
      <c r="J6" s="118"/>
      <c r="K6" s="118"/>
      <c r="L6" s="118"/>
      <c r="M6" s="118"/>
      <c r="N6" s="118"/>
      <c r="O6" s="118"/>
      <c r="P6" s="118"/>
      <c r="Q6" s="118"/>
      <c r="R6" s="118"/>
      <c r="S6" s="118"/>
      <c r="T6" s="118"/>
      <c r="U6" s="118"/>
      <c r="V6" s="118"/>
      <c r="W6" s="118"/>
      <c r="X6" s="118"/>
    </row>
    <row r="7" spans="1:24" x14ac:dyDescent="0.3">
      <c r="A7" s="146"/>
      <c r="D7" s="147"/>
      <c r="E7" s="147"/>
      <c r="F7" s="149"/>
      <c r="U7" s="118"/>
      <c r="V7" s="118"/>
      <c r="W7" s="118"/>
      <c r="X7" s="118"/>
    </row>
    <row r="8" spans="1:24" x14ac:dyDescent="0.3">
      <c r="A8" s="150" t="s">
        <v>137</v>
      </c>
      <c r="B8" s="371">
        <f>IFERROR(IF(Indice!B6="","2XX2",YEAR(Indice!B6)),"2XX2")</f>
        <v>2022</v>
      </c>
      <c r="C8" s="371">
        <f>+IFERROR(YEAR(Indice!B6-366),"2XX1")</f>
        <v>2021</v>
      </c>
      <c r="D8" s="147"/>
      <c r="E8" s="150" t="s">
        <v>217</v>
      </c>
      <c r="F8" s="371">
        <f>IFERROR(IF(Indice!B6="","2XX2",YEAR(Indice!B6)),"2XX2")</f>
        <v>2022</v>
      </c>
      <c r="G8" s="371">
        <f>+IFERROR(YEAR(Indice!B6-366),"2XX1")</f>
        <v>2021</v>
      </c>
      <c r="U8" s="118"/>
      <c r="V8" s="118"/>
      <c r="W8" s="118"/>
      <c r="X8" s="118"/>
    </row>
    <row r="9" spans="1:24" s="512" customFormat="1" x14ac:dyDescent="0.3">
      <c r="D9" s="147"/>
      <c r="E9" s="147"/>
      <c r="F9" s="149"/>
      <c r="G9" s="118"/>
      <c r="H9" s="118"/>
      <c r="I9" s="118"/>
      <c r="J9" s="118"/>
      <c r="K9" s="118"/>
      <c r="L9" s="118"/>
      <c r="M9" s="118"/>
      <c r="N9" s="118"/>
      <c r="O9" s="118"/>
      <c r="P9" s="118"/>
      <c r="Q9" s="118"/>
      <c r="R9" s="118"/>
      <c r="S9" s="118"/>
      <c r="T9" s="118"/>
      <c r="U9" s="118"/>
      <c r="V9" s="118"/>
      <c r="W9" s="118"/>
      <c r="X9" s="118"/>
    </row>
    <row r="10" spans="1:24" x14ac:dyDescent="0.3">
      <c r="A10" s="439" t="s">
        <v>906</v>
      </c>
      <c r="B10" s="444">
        <v>1399052083.3800001</v>
      </c>
      <c r="C10" s="444">
        <v>1508455583.0699999</v>
      </c>
      <c r="D10" s="147"/>
      <c r="E10" s="146" t="s">
        <v>1123</v>
      </c>
      <c r="F10" s="592">
        <v>0</v>
      </c>
      <c r="G10" s="592">
        <v>13194784741</v>
      </c>
      <c r="U10" s="118"/>
      <c r="V10" s="118"/>
      <c r="W10" s="118"/>
      <c r="X10" s="118"/>
    </row>
    <row r="11" spans="1:24" x14ac:dyDescent="0.3">
      <c r="A11" s="439" t="s">
        <v>907</v>
      </c>
      <c r="B11" s="565">
        <v>279303240.51999998</v>
      </c>
      <c r="C11" s="565">
        <v>95965754.049999997</v>
      </c>
      <c r="D11" s="147"/>
      <c r="E11" s="146" t="s">
        <v>1124</v>
      </c>
      <c r="F11" s="592">
        <v>250909090.91999999</v>
      </c>
      <c r="G11" s="592">
        <v>147000000</v>
      </c>
      <c r="U11" s="118"/>
      <c r="V11" s="118"/>
      <c r="W11" s="118"/>
      <c r="X11" s="118"/>
    </row>
    <row r="12" spans="1:24" x14ac:dyDescent="0.3">
      <c r="A12" s="439" t="s">
        <v>908</v>
      </c>
      <c r="B12" s="565">
        <v>2109801880.8599999</v>
      </c>
      <c r="C12" s="565">
        <v>6064951776.0500002</v>
      </c>
      <c r="D12" s="147"/>
      <c r="E12" s="146"/>
      <c r="F12" s="146"/>
      <c r="G12" s="146"/>
      <c r="U12" s="118"/>
      <c r="V12" s="118"/>
      <c r="W12" s="118"/>
      <c r="X12" s="118"/>
    </row>
    <row r="13" spans="1:24" x14ac:dyDescent="0.3">
      <c r="A13" s="439" t="s">
        <v>909</v>
      </c>
      <c r="B13" s="565">
        <v>149104265.90000001</v>
      </c>
      <c r="C13" s="565">
        <v>130106522.84999999</v>
      </c>
      <c r="D13" s="147"/>
      <c r="E13" s="146"/>
      <c r="F13" s="146"/>
      <c r="G13" s="146"/>
      <c r="U13" s="118"/>
      <c r="V13" s="118"/>
      <c r="W13" s="118"/>
      <c r="X13" s="118"/>
    </row>
    <row r="14" spans="1:24" x14ac:dyDescent="0.3">
      <c r="A14" s="439" t="s">
        <v>910</v>
      </c>
      <c r="B14" s="565">
        <v>145098936.72</v>
      </c>
      <c r="C14" s="565">
        <v>185019305.74000001</v>
      </c>
      <c r="D14" s="147"/>
      <c r="E14" s="146"/>
      <c r="F14" s="146"/>
      <c r="G14" s="146"/>
      <c r="U14" s="118"/>
      <c r="V14" s="118"/>
      <c r="W14" s="118"/>
      <c r="X14" s="118"/>
    </row>
    <row r="15" spans="1:24" x14ac:dyDescent="0.3">
      <c r="A15" s="439" t="s">
        <v>911</v>
      </c>
      <c r="B15" s="444">
        <v>1561549591.0599999</v>
      </c>
      <c r="C15" s="444">
        <v>1883301009.1099999</v>
      </c>
      <c r="D15" s="147"/>
      <c r="E15" s="146"/>
      <c r="F15" s="148"/>
      <c r="G15" s="148"/>
      <c r="U15" s="118"/>
      <c r="V15" s="118"/>
      <c r="W15" s="118"/>
      <c r="X15" s="118"/>
    </row>
    <row r="16" spans="1:24" x14ac:dyDescent="0.3">
      <c r="A16" s="439" t="s">
        <v>912</v>
      </c>
      <c r="B16" s="444">
        <v>2436398</v>
      </c>
      <c r="C16" s="444">
        <v>14042057468.280001</v>
      </c>
      <c r="D16" s="147"/>
      <c r="E16" s="146"/>
      <c r="F16" s="148"/>
      <c r="G16" s="148"/>
      <c r="U16" s="118"/>
      <c r="V16" s="118"/>
      <c r="W16" s="118"/>
      <c r="X16" s="118"/>
    </row>
    <row r="17" spans="1:24" s="512" customFormat="1" x14ac:dyDescent="0.3">
      <c r="A17" s="439" t="s">
        <v>1036</v>
      </c>
      <c r="B17" s="444">
        <v>99188442.590000004</v>
      </c>
      <c r="C17" s="444">
        <v>79504006.790000007</v>
      </c>
      <c r="D17" s="147"/>
      <c r="E17" s="146"/>
      <c r="F17" s="148"/>
      <c r="G17" s="148"/>
      <c r="H17" s="118"/>
      <c r="I17" s="118"/>
      <c r="J17" s="118"/>
      <c r="K17" s="118"/>
      <c r="L17" s="118"/>
      <c r="M17" s="118"/>
      <c r="N17" s="118"/>
      <c r="O17" s="118"/>
      <c r="P17" s="118"/>
      <c r="Q17" s="118"/>
      <c r="R17" s="118"/>
      <c r="S17" s="118"/>
      <c r="T17" s="118"/>
      <c r="U17" s="118"/>
      <c r="V17" s="118"/>
      <c r="W17" s="118"/>
      <c r="X17" s="118"/>
    </row>
    <row r="18" spans="1:24" s="579" customFormat="1" x14ac:dyDescent="0.3">
      <c r="A18" s="439" t="s">
        <v>1115</v>
      </c>
      <c r="B18" s="444">
        <v>1033000</v>
      </c>
      <c r="C18" s="444">
        <v>6000000</v>
      </c>
      <c r="D18" s="147"/>
      <c r="E18" s="146"/>
      <c r="F18" s="148"/>
      <c r="G18" s="148"/>
      <c r="H18" s="118"/>
      <c r="I18" s="118"/>
      <c r="J18" s="118"/>
      <c r="K18" s="118"/>
      <c r="L18" s="118"/>
      <c r="M18" s="118"/>
      <c r="N18" s="118"/>
      <c r="O18" s="118"/>
      <c r="P18" s="118"/>
      <c r="Q18" s="118"/>
      <c r="R18" s="118"/>
      <c r="S18" s="118"/>
      <c r="T18" s="118"/>
      <c r="U18" s="118"/>
      <c r="V18" s="118"/>
      <c r="W18" s="118"/>
      <c r="X18" s="118"/>
    </row>
    <row r="19" spans="1:24" x14ac:dyDescent="0.3">
      <c r="A19" s="150" t="s">
        <v>2</v>
      </c>
      <c r="B19" s="574">
        <f>SUM(B10:B18)</f>
        <v>5746567839.0300007</v>
      </c>
      <c r="C19" s="469">
        <f>SUM(C10:C18)</f>
        <v>23995361425.940002</v>
      </c>
      <c r="D19" s="337"/>
      <c r="E19" s="391" t="s">
        <v>2</v>
      </c>
      <c r="F19" s="574">
        <f>SUM($F$10:F16)</f>
        <v>250909090.91999999</v>
      </c>
      <c r="G19" s="574">
        <f>SUM($G$10:G16)</f>
        <v>13341784741</v>
      </c>
      <c r="U19" s="118"/>
      <c r="V19" s="118"/>
      <c r="W19" s="118"/>
      <c r="X19" s="118"/>
    </row>
    <row r="20" spans="1:24" s="194" customFormat="1" x14ac:dyDescent="0.3">
      <c r="B20" s="98"/>
      <c r="C20" s="98"/>
      <c r="D20" s="147"/>
      <c r="E20" s="147"/>
      <c r="F20" s="149"/>
      <c r="G20" s="118"/>
      <c r="H20" s="118"/>
      <c r="I20" s="118"/>
      <c r="J20" s="118"/>
      <c r="K20" s="118"/>
      <c r="L20" s="118"/>
      <c r="M20" s="118"/>
      <c r="N20" s="118"/>
      <c r="O20" s="118"/>
      <c r="P20" s="118"/>
      <c r="Q20" s="118"/>
      <c r="R20" s="118"/>
      <c r="S20" s="118"/>
      <c r="T20" s="118"/>
      <c r="U20" s="118"/>
      <c r="V20" s="118"/>
      <c r="W20" s="118"/>
      <c r="X20" s="118"/>
    </row>
    <row r="21" spans="1:24" s="194" customFormat="1" x14ac:dyDescent="0.3">
      <c r="D21" s="147"/>
      <c r="E21" s="147"/>
      <c r="F21" s="149"/>
      <c r="G21" s="118"/>
      <c r="H21" s="118"/>
      <c r="I21" s="118"/>
      <c r="J21" s="118"/>
      <c r="K21" s="118"/>
      <c r="L21" s="118"/>
      <c r="M21" s="118"/>
      <c r="N21" s="118"/>
      <c r="O21" s="118"/>
      <c r="P21" s="118"/>
      <c r="Q21" s="118"/>
      <c r="R21" s="118"/>
      <c r="S21" s="118"/>
      <c r="T21" s="118"/>
      <c r="U21" s="118"/>
      <c r="V21" s="118"/>
      <c r="W21" s="118"/>
      <c r="X21" s="118"/>
    </row>
    <row r="22" spans="1:24" s="194" customFormat="1" x14ac:dyDescent="0.3">
      <c r="D22" s="147"/>
      <c r="E22" s="147"/>
      <c r="F22" s="149"/>
      <c r="G22" s="118"/>
      <c r="H22" s="118"/>
      <c r="I22" s="118"/>
      <c r="J22" s="118"/>
      <c r="K22" s="118"/>
      <c r="L22" s="118"/>
      <c r="M22" s="118"/>
      <c r="N22" s="118"/>
      <c r="O22" s="118"/>
      <c r="P22" s="118"/>
      <c r="Q22" s="118"/>
      <c r="R22" s="118"/>
      <c r="S22" s="118"/>
      <c r="T22" s="118"/>
      <c r="U22" s="118"/>
      <c r="V22" s="118"/>
      <c r="W22" s="118"/>
      <c r="X22" s="118"/>
    </row>
  </sheetData>
  <mergeCells count="2">
    <mergeCell ref="A4:E4"/>
    <mergeCell ref="B6:C6"/>
  </mergeCells>
  <hyperlinks>
    <hyperlink ref="E1" location="ER!A1" display="ER"/>
  </hyperlinks>
  <printOptions horizontalCentered="1"/>
  <pageMargins left="0.70866141732283472" right="0.70866141732283472" top="0.74803149606299213" bottom="0.74803149606299213" header="0.31496062992125984" footer="0.31496062992125984"/>
  <pageSetup paperSize="9" scale="98"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rgb="FF00B0F0"/>
    <pageSetUpPr fitToPage="1"/>
  </sheetPr>
  <dimension ref="A1:AE24"/>
  <sheetViews>
    <sheetView showGridLines="0" zoomScaleNormal="100" zoomScaleSheetLayoutView="70" workbookViewId="0">
      <selection activeCell="A5" sqref="A5:G15"/>
    </sheetView>
  </sheetViews>
  <sheetFormatPr baseColWidth="10" defaultRowHeight="14.4" x14ac:dyDescent="0.3"/>
  <cols>
    <col min="1" max="1" width="25.33203125" style="118" customWidth="1"/>
    <col min="2" max="3" width="5.6640625" style="118" bestFit="1" customWidth="1"/>
    <col min="4" max="4" width="11.5546875" style="118" customWidth="1"/>
    <col min="5" max="5" width="37.88671875" style="118" customWidth="1"/>
    <col min="6" max="6" width="16.33203125" style="118" bestFit="1" customWidth="1"/>
    <col min="7" max="7" width="16.6640625" style="118" bestFit="1" customWidth="1"/>
    <col min="8" max="15" width="11.5546875" style="118" customWidth="1"/>
  </cols>
  <sheetData>
    <row r="1" spans="1:31" x14ac:dyDescent="0.3">
      <c r="A1" s="118" t="str">
        <f>Indice!C1</f>
        <v>SALLUSTRO Y CIA. S..A</v>
      </c>
      <c r="E1" s="140" t="s">
        <v>128</v>
      </c>
    </row>
    <row r="5" spans="1:31" x14ac:dyDescent="0.3">
      <c r="A5" s="289" t="s">
        <v>290</v>
      </c>
      <c r="B5" s="289"/>
      <c r="C5" s="289"/>
      <c r="D5" s="289"/>
      <c r="E5" s="289"/>
      <c r="F5" s="289"/>
      <c r="G5" s="289"/>
      <c r="H5" s="28"/>
      <c r="I5" s="28"/>
      <c r="J5" s="28"/>
      <c r="K5" s="28"/>
      <c r="L5" s="28"/>
      <c r="M5" s="28"/>
      <c r="N5" s="28"/>
      <c r="O5" s="28"/>
      <c r="P5" s="28"/>
      <c r="Q5" s="28"/>
      <c r="R5" s="28"/>
      <c r="S5" s="28"/>
      <c r="T5" s="28"/>
      <c r="U5" s="28"/>
      <c r="V5" s="28"/>
      <c r="W5" s="28"/>
      <c r="X5" s="28"/>
      <c r="Y5" s="28"/>
      <c r="Z5" s="28"/>
      <c r="AA5" s="28"/>
      <c r="AB5" s="28"/>
      <c r="AC5" s="28"/>
      <c r="AD5" s="28"/>
    </row>
    <row r="6" spans="1:31" x14ac:dyDescent="0.3">
      <c r="A6" s="317" t="s">
        <v>215</v>
      </c>
    </row>
    <row r="7" spans="1:31" x14ac:dyDescent="0.3">
      <c r="C7" s="317"/>
    </row>
    <row r="8" spans="1:31" x14ac:dyDescent="0.3">
      <c r="A8" s="145" t="s">
        <v>139</v>
      </c>
      <c r="B8" s="371">
        <f>IFERROR(IF(Indice!B6="","2XX2",YEAR(Indice!B6)),"2XX2")</f>
        <v>2022</v>
      </c>
      <c r="C8" s="371">
        <f>+IFERROR(YEAR(Indice!B6-366),"2XX1")</f>
        <v>2021</v>
      </c>
      <c r="D8" s="28"/>
      <c r="E8" s="145" t="s">
        <v>141</v>
      </c>
      <c r="F8" s="371">
        <f>IFERROR(IF(Indice!B6="","2XX2",YEAR(Indice!B6)),"2XX2")</f>
        <v>2022</v>
      </c>
      <c r="G8" s="371">
        <f>+IFERROR(YEAR(Indice!B6-366),"2XX1")</f>
        <v>2021</v>
      </c>
      <c r="H8" s="28"/>
      <c r="I8" s="28"/>
      <c r="J8" s="28"/>
      <c r="K8" s="28"/>
      <c r="L8" s="28"/>
      <c r="M8" s="28"/>
      <c r="N8" s="28"/>
      <c r="O8" s="28"/>
      <c r="P8" s="28"/>
      <c r="Q8" s="28"/>
      <c r="R8" s="28"/>
      <c r="S8" s="28"/>
      <c r="T8" s="28"/>
      <c r="U8" s="28"/>
      <c r="V8" s="28"/>
      <c r="W8" s="28"/>
      <c r="X8" s="28"/>
      <c r="Y8" s="28"/>
      <c r="Z8" s="28"/>
      <c r="AA8" s="28"/>
      <c r="AB8" s="28"/>
      <c r="AC8" s="28"/>
      <c r="AD8" s="28"/>
      <c r="AE8" s="28"/>
    </row>
    <row r="9" spans="1:31" x14ac:dyDescent="0.3">
      <c r="A9" s="439"/>
      <c r="B9" s="445"/>
      <c r="C9" s="445"/>
      <c r="D9" s="28"/>
      <c r="E9" s="439" t="s">
        <v>913</v>
      </c>
      <c r="F9" s="464">
        <v>4350719216.4700003</v>
      </c>
      <c r="G9" s="464">
        <v>7044477242.3900003</v>
      </c>
      <c r="H9" s="28"/>
      <c r="I9" s="28"/>
      <c r="J9" s="28"/>
      <c r="K9" s="28"/>
      <c r="L9" s="28"/>
      <c r="M9" s="28"/>
      <c r="N9" s="28"/>
      <c r="O9" s="28"/>
      <c r="P9" s="28"/>
      <c r="Q9" s="28"/>
      <c r="R9" s="28"/>
      <c r="S9" s="28"/>
      <c r="T9" s="28"/>
      <c r="U9" s="28"/>
      <c r="V9" s="28"/>
      <c r="W9" s="28"/>
      <c r="X9" s="28"/>
      <c r="Y9" s="28"/>
      <c r="Z9" s="28"/>
      <c r="AA9" s="28"/>
      <c r="AB9" s="28"/>
      <c r="AC9" s="28"/>
      <c r="AD9" s="28"/>
      <c r="AE9" s="28"/>
    </row>
    <row r="10" spans="1:31" s="194" customFormat="1" x14ac:dyDescent="0.3">
      <c r="A10" s="439"/>
      <c r="B10" s="445"/>
      <c r="C10" s="445"/>
      <c r="D10" s="28"/>
      <c r="E10" s="439" t="s">
        <v>914</v>
      </c>
      <c r="F10" s="445">
        <v>509492785.80000001</v>
      </c>
      <c r="G10" s="445">
        <v>692189228.72000003</v>
      </c>
      <c r="H10" s="28"/>
      <c r="I10" s="28"/>
      <c r="J10" s="28"/>
      <c r="K10" s="28"/>
      <c r="L10" s="28"/>
      <c r="M10" s="28"/>
      <c r="N10" s="28"/>
      <c r="O10" s="28"/>
      <c r="P10" s="28"/>
      <c r="Q10" s="28"/>
      <c r="R10" s="28"/>
      <c r="S10" s="28"/>
      <c r="T10" s="28"/>
      <c r="U10" s="28"/>
      <c r="V10" s="28"/>
      <c r="W10" s="28"/>
      <c r="X10" s="28"/>
      <c r="Y10" s="28"/>
      <c r="Z10" s="28"/>
      <c r="AA10" s="28"/>
      <c r="AB10" s="28"/>
      <c r="AC10" s="28"/>
      <c r="AD10" s="28"/>
      <c r="AE10" s="28"/>
    </row>
    <row r="11" spans="1:31" s="194" customFormat="1" x14ac:dyDescent="0.3">
      <c r="A11" s="439"/>
      <c r="B11" s="445"/>
      <c r="C11" s="445"/>
      <c r="D11" s="28"/>
      <c r="E11" s="439" t="s">
        <v>915</v>
      </c>
      <c r="F11" s="464">
        <v>3223941234.27</v>
      </c>
      <c r="G11" s="464">
        <v>2521917809.2199998</v>
      </c>
      <c r="H11" s="28"/>
      <c r="I11" s="28"/>
      <c r="J11" s="28"/>
      <c r="K11" s="28"/>
      <c r="L11" s="28"/>
      <c r="M11" s="28"/>
      <c r="N11" s="28"/>
      <c r="O11" s="28"/>
      <c r="P11" s="28"/>
      <c r="Q11" s="28"/>
      <c r="R11" s="28"/>
      <c r="S11" s="28"/>
      <c r="T11" s="28"/>
      <c r="U11" s="28"/>
      <c r="V11" s="28"/>
      <c r="W11" s="28"/>
      <c r="X11" s="28"/>
      <c r="Y11" s="28"/>
      <c r="Z11" s="28"/>
      <c r="AA11" s="28"/>
      <c r="AB11" s="28"/>
      <c r="AC11" s="28"/>
      <c r="AD11" s="28"/>
      <c r="AE11" s="28"/>
    </row>
    <row r="12" spans="1:31" x14ac:dyDescent="0.3">
      <c r="A12" s="439"/>
      <c r="B12" s="445"/>
      <c r="C12" s="445"/>
      <c r="D12" s="28"/>
      <c r="E12" s="439" t="s">
        <v>916</v>
      </c>
      <c r="F12" s="464">
        <v>184736295.56</v>
      </c>
      <c r="G12" s="464">
        <v>208671113.5</v>
      </c>
      <c r="H12" s="28"/>
      <c r="I12" s="28"/>
      <c r="J12" s="28"/>
      <c r="K12" s="28"/>
      <c r="L12" s="28"/>
      <c r="M12" s="28"/>
      <c r="N12" s="28"/>
      <c r="O12" s="28"/>
      <c r="P12" s="28"/>
      <c r="Q12" s="28"/>
      <c r="R12" s="28"/>
      <c r="S12" s="28"/>
      <c r="T12" s="28"/>
      <c r="U12" s="28"/>
      <c r="V12" s="28"/>
      <c r="W12" s="28"/>
      <c r="X12" s="28"/>
      <c r="Y12" s="28"/>
      <c r="Z12" s="28"/>
      <c r="AA12" s="28"/>
      <c r="AB12" s="28"/>
      <c r="AC12" s="28"/>
      <c r="AD12" s="28"/>
      <c r="AE12" s="28"/>
    </row>
    <row r="13" spans="1:31" s="432" customFormat="1" x14ac:dyDescent="0.3">
      <c r="A13" s="439"/>
      <c r="B13" s="445"/>
      <c r="C13" s="445"/>
      <c r="D13" s="28"/>
      <c r="E13" s="439" t="s">
        <v>917</v>
      </c>
      <c r="F13" s="464">
        <v>305378753.38999999</v>
      </c>
      <c r="G13" s="464">
        <v>558077005.32000005</v>
      </c>
      <c r="H13" s="28"/>
      <c r="I13" s="28"/>
      <c r="J13" s="28"/>
      <c r="K13" s="28"/>
      <c r="L13" s="28"/>
      <c r="M13" s="28"/>
      <c r="N13" s="28"/>
      <c r="O13" s="28"/>
      <c r="P13" s="28"/>
      <c r="Q13" s="28"/>
      <c r="R13" s="28"/>
      <c r="S13" s="28"/>
      <c r="T13" s="28"/>
      <c r="U13" s="28"/>
      <c r="V13" s="28"/>
      <c r="W13" s="28"/>
      <c r="X13" s="28"/>
      <c r="Y13" s="28"/>
      <c r="Z13" s="28"/>
      <c r="AA13" s="28"/>
      <c r="AB13" s="28"/>
      <c r="AC13" s="28"/>
      <c r="AD13" s="28"/>
      <c r="AE13" s="28"/>
    </row>
    <row r="14" spans="1:31" s="432" customFormat="1" x14ac:dyDescent="0.3">
      <c r="A14" s="439"/>
      <c r="B14" s="445"/>
      <c r="C14" s="445"/>
      <c r="D14" s="28"/>
      <c r="E14" s="439" t="s">
        <v>918</v>
      </c>
      <c r="F14" s="464">
        <v>2691413459.4299998</v>
      </c>
      <c r="G14" s="464">
        <v>5522862466.3199997</v>
      </c>
      <c r="H14" s="28"/>
      <c r="I14" s="28"/>
      <c r="J14" s="28"/>
      <c r="K14" s="28"/>
      <c r="L14" s="28"/>
      <c r="M14" s="28"/>
      <c r="N14" s="28"/>
      <c r="O14" s="28"/>
      <c r="P14" s="28"/>
      <c r="Q14" s="28"/>
      <c r="R14" s="28"/>
      <c r="S14" s="28"/>
      <c r="T14" s="28"/>
      <c r="U14" s="28"/>
      <c r="V14" s="28"/>
      <c r="W14" s="28"/>
      <c r="X14" s="28"/>
      <c r="Y14" s="28"/>
      <c r="Z14" s="28"/>
      <c r="AA14" s="28"/>
      <c r="AB14" s="28"/>
      <c r="AC14" s="28"/>
      <c r="AD14" s="28"/>
      <c r="AE14" s="28"/>
    </row>
    <row r="15" spans="1:31" x14ac:dyDescent="0.3">
      <c r="A15" s="145" t="s">
        <v>140</v>
      </c>
      <c r="B15" s="151">
        <f>SUM($B9:B14)</f>
        <v>0</v>
      </c>
      <c r="C15" s="151">
        <f>SUM($C9:C14)</f>
        <v>0</v>
      </c>
      <c r="D15" s="28"/>
      <c r="E15" s="145" t="s">
        <v>226</v>
      </c>
      <c r="F15" s="470">
        <f>SUM($F9:F14)</f>
        <v>11265681744.920002</v>
      </c>
      <c r="G15" s="470">
        <f>SUM($G9:G14)</f>
        <v>16548194865.469999</v>
      </c>
      <c r="H15" s="28"/>
      <c r="I15" s="28"/>
      <c r="J15" s="28"/>
      <c r="K15" s="28"/>
      <c r="L15" s="28"/>
      <c r="M15" s="28"/>
      <c r="N15" s="28"/>
      <c r="O15" s="28"/>
      <c r="P15" s="28"/>
      <c r="Q15" s="28"/>
      <c r="R15" s="28"/>
      <c r="S15" s="28"/>
      <c r="T15" s="28"/>
      <c r="U15" s="28"/>
      <c r="V15" s="28"/>
      <c r="W15" s="28"/>
      <c r="X15" s="28"/>
      <c r="Y15" s="28"/>
      <c r="Z15" s="28"/>
      <c r="AA15" s="28"/>
      <c r="AB15" s="28"/>
      <c r="AC15" s="28"/>
      <c r="AD15" s="28"/>
      <c r="AE15" s="28"/>
    </row>
    <row r="16" spans="1:31" x14ac:dyDescent="0.3">
      <c r="A16" s="28"/>
      <c r="B16" s="152"/>
      <c r="C16" s="152"/>
      <c r="D16" s="28"/>
      <c r="H16" s="28"/>
      <c r="I16" s="28"/>
      <c r="J16" s="28"/>
      <c r="K16" s="28"/>
      <c r="L16" s="28"/>
      <c r="M16" s="28"/>
      <c r="N16" s="28"/>
      <c r="O16" s="28"/>
      <c r="P16" s="28"/>
      <c r="Q16" s="28"/>
      <c r="R16" s="28"/>
      <c r="S16" s="28"/>
      <c r="T16" s="28"/>
      <c r="U16" s="28"/>
      <c r="V16" s="28"/>
      <c r="W16" s="28"/>
      <c r="X16" s="28"/>
      <c r="Y16" s="28"/>
      <c r="Z16" s="28"/>
      <c r="AA16" s="28"/>
      <c r="AB16" s="28"/>
      <c r="AC16" s="28"/>
      <c r="AD16" s="28"/>
      <c r="AE16" s="28"/>
    </row>
    <row r="18" spans="4:31" x14ac:dyDescent="0.3">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row>
    <row r="19" spans="4:31" x14ac:dyDescent="0.3">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row>
    <row r="20" spans="4:31" s="194" customFormat="1" x14ac:dyDescent="0.3">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row>
    <row r="21" spans="4:31" s="194" customFormat="1" x14ac:dyDescent="0.3">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row>
    <row r="22" spans="4:31" x14ac:dyDescent="0.3">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row>
    <row r="23" spans="4:31" x14ac:dyDescent="0.3">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row>
    <row r="24" spans="4:31" x14ac:dyDescent="0.3">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row>
  </sheetData>
  <hyperlinks>
    <hyperlink ref="E1" location="ER!A1" display="ER"/>
  </hyperlinks>
  <printOptions horizontalCentered="1"/>
  <pageMargins left="0.70866141732283472" right="0.70866141732283472" top="0.74803149606299213" bottom="0.74803149606299213" header="0.31496062992125984" footer="0.31496062992125984"/>
  <pageSetup paperSize="9" scale="73"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rgb="FF00B0F0"/>
    <pageSetUpPr fitToPage="1"/>
  </sheetPr>
  <dimension ref="A1:Y17"/>
  <sheetViews>
    <sheetView zoomScaleNormal="100" zoomScaleSheetLayoutView="70" workbookViewId="0">
      <selection activeCell="C1" sqref="C1"/>
    </sheetView>
  </sheetViews>
  <sheetFormatPr baseColWidth="10" defaultRowHeight="14.4" x14ac:dyDescent="0.3"/>
  <cols>
    <col min="1" max="1" width="49.6640625" style="118" bestFit="1" customWidth="1"/>
    <col min="2" max="2" width="7.33203125" style="118" customWidth="1"/>
    <col min="3" max="3" width="7.109375" style="118" customWidth="1"/>
    <col min="4" max="22" width="11.5546875" style="118" customWidth="1"/>
  </cols>
  <sheetData>
    <row r="1" spans="1:25" x14ac:dyDescent="0.3">
      <c r="A1" s="118" t="str">
        <f>Indice!C1</f>
        <v>SALLUSTRO Y CIA. S..A</v>
      </c>
      <c r="C1" s="140" t="s">
        <v>128</v>
      </c>
    </row>
    <row r="4" spans="1:25" s="316" customFormat="1" ht="15.75" customHeight="1" x14ac:dyDescent="0.3">
      <c r="A4" s="321" t="s">
        <v>1098</v>
      </c>
      <c r="B4" s="392"/>
      <c r="C4" s="392"/>
      <c r="D4" s="149"/>
      <c r="E4" s="147"/>
      <c r="F4" s="118"/>
      <c r="G4" s="118"/>
      <c r="H4" s="118"/>
      <c r="I4" s="118"/>
      <c r="J4" s="118"/>
      <c r="K4" s="118"/>
      <c r="L4" s="118"/>
      <c r="M4" s="118"/>
      <c r="N4" s="118"/>
      <c r="O4" s="118"/>
      <c r="P4" s="118"/>
      <c r="Q4" s="118"/>
      <c r="R4" s="118"/>
      <c r="S4" s="118"/>
      <c r="T4" s="118"/>
      <c r="U4" s="118"/>
      <c r="V4" s="118"/>
      <c r="W4" s="118"/>
      <c r="X4" s="118"/>
      <c r="Y4" s="118"/>
    </row>
    <row r="5" spans="1:25" s="194" customFormat="1" ht="15.75" customHeight="1" x14ac:dyDescent="0.3">
      <c r="A5" s="393" t="s">
        <v>215</v>
      </c>
      <c r="B5" s="393"/>
      <c r="C5" s="208"/>
      <c r="D5" s="149"/>
      <c r="E5" s="147"/>
      <c r="F5" s="118"/>
      <c r="G5" s="118"/>
      <c r="H5" s="118"/>
      <c r="I5" s="118"/>
      <c r="J5" s="118"/>
      <c r="K5" s="118"/>
      <c r="L5" s="118"/>
      <c r="M5" s="118"/>
      <c r="N5" s="118"/>
      <c r="O5" s="118"/>
      <c r="P5" s="118"/>
      <c r="Q5" s="118"/>
      <c r="R5" s="118"/>
      <c r="S5" s="118"/>
      <c r="T5" s="118"/>
      <c r="U5" s="118"/>
      <c r="V5" s="118"/>
      <c r="W5" s="118"/>
      <c r="X5" s="118"/>
      <c r="Y5" s="118"/>
    </row>
    <row r="6" spans="1:25" x14ac:dyDescent="0.3">
      <c r="A6" s="146"/>
      <c r="B6" s="805"/>
      <c r="C6" s="805"/>
      <c r="D6" s="149"/>
      <c r="E6" s="147"/>
      <c r="W6" s="118"/>
      <c r="X6" s="118"/>
      <c r="Y6" s="118"/>
    </row>
    <row r="7" spans="1:25" x14ac:dyDescent="0.3">
      <c r="A7" s="146"/>
      <c r="D7" s="149"/>
      <c r="E7" s="147"/>
      <c r="W7" s="118"/>
      <c r="X7" s="118"/>
      <c r="Y7" s="118"/>
    </row>
    <row r="8" spans="1:25" x14ac:dyDescent="0.3">
      <c r="A8" s="150" t="s">
        <v>142</v>
      </c>
      <c r="B8" s="371">
        <f>IFERROR(IF(Indice!B6="","2XX2",YEAR(Indice!B6)),"2XX2")</f>
        <v>2022</v>
      </c>
      <c r="C8" s="371">
        <f>+IFERROR(YEAR(Indice!B6-366),"2XX1")</f>
        <v>2021</v>
      </c>
      <c r="D8" s="149"/>
      <c r="E8" s="147"/>
      <c r="W8" s="118"/>
      <c r="X8" s="118"/>
      <c r="Y8" s="118"/>
    </row>
    <row r="9" spans="1:25" x14ac:dyDescent="0.3">
      <c r="A9" s="146" t="s">
        <v>134</v>
      </c>
      <c r="B9" s="146"/>
      <c r="C9" s="146"/>
      <c r="D9" s="149"/>
      <c r="E9" s="147"/>
      <c r="W9" s="118"/>
      <c r="X9" s="118"/>
      <c r="Y9" s="118"/>
    </row>
    <row r="10" spans="1:25" x14ac:dyDescent="0.3">
      <c r="A10" s="146"/>
      <c r="B10" s="146"/>
      <c r="C10" s="146"/>
      <c r="D10" s="149"/>
      <c r="E10" s="147"/>
      <c r="W10" s="118"/>
      <c r="X10" s="118"/>
      <c r="Y10" s="118"/>
    </row>
    <row r="11" spans="1:25" x14ac:dyDescent="0.3">
      <c r="A11" s="146"/>
      <c r="B11" s="146"/>
      <c r="C11" s="146"/>
      <c r="D11" s="149"/>
      <c r="E11" s="147"/>
      <c r="W11" s="118"/>
      <c r="X11" s="118"/>
      <c r="Y11" s="118"/>
    </row>
    <row r="12" spans="1:25" x14ac:dyDescent="0.3">
      <c r="A12" s="146"/>
      <c r="B12" s="146"/>
      <c r="C12" s="146"/>
      <c r="D12" s="149"/>
      <c r="E12" s="147"/>
      <c r="W12" s="118"/>
      <c r="X12" s="118"/>
      <c r="Y12" s="118"/>
    </row>
    <row r="13" spans="1:25" x14ac:dyDescent="0.3">
      <c r="A13" s="146"/>
      <c r="B13" s="146"/>
      <c r="C13" s="146"/>
      <c r="D13" s="149"/>
      <c r="E13" s="147"/>
      <c r="W13" s="118"/>
      <c r="X13" s="118"/>
      <c r="Y13" s="118"/>
    </row>
    <row r="14" spans="1:25" x14ac:dyDescent="0.3">
      <c r="A14" s="146"/>
      <c r="B14" s="148"/>
      <c r="C14" s="146"/>
      <c r="D14" s="149"/>
      <c r="E14" s="147"/>
      <c r="W14" s="118"/>
      <c r="X14" s="118"/>
      <c r="Y14" s="118"/>
    </row>
    <row r="15" spans="1:25" x14ac:dyDescent="0.3">
      <c r="A15" s="146"/>
      <c r="B15" s="148"/>
      <c r="C15" s="146"/>
      <c r="D15" s="149"/>
      <c r="E15" s="147"/>
      <c r="W15" s="118"/>
      <c r="X15" s="118"/>
      <c r="Y15" s="118"/>
    </row>
    <row r="16" spans="1:25" x14ac:dyDescent="0.3">
      <c r="A16" s="150" t="s">
        <v>2</v>
      </c>
      <c r="B16" s="151">
        <f>SUM($B9:B15)</f>
        <v>0</v>
      </c>
      <c r="C16" s="151">
        <f>SUM($C9:C15)</f>
        <v>0</v>
      </c>
      <c r="D16" s="149"/>
      <c r="E16" s="147"/>
      <c r="W16" s="118"/>
      <c r="X16" s="118"/>
      <c r="Y16" s="118"/>
    </row>
    <row r="17" spans="1:25" x14ac:dyDescent="0.3">
      <c r="A17" s="146"/>
      <c r="B17" s="148"/>
      <c r="C17" s="147"/>
      <c r="D17" s="149"/>
      <c r="E17" s="147"/>
      <c r="W17" s="118"/>
      <c r="X17" s="118"/>
      <c r="Y17" s="118"/>
    </row>
  </sheetData>
  <mergeCells count="1">
    <mergeCell ref="B6:C6"/>
  </mergeCells>
  <hyperlinks>
    <hyperlink ref="C1" location="ER!A1" display="ER"/>
  </hyperlink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rgb="FF00B0F0"/>
    <pageSetUpPr fitToPage="1"/>
  </sheetPr>
  <dimension ref="A1:V17"/>
  <sheetViews>
    <sheetView topLeftCell="A5" zoomScaleNormal="100" zoomScaleSheetLayoutView="70" workbookViewId="0">
      <selection activeCell="C26" sqref="C26"/>
    </sheetView>
  </sheetViews>
  <sheetFormatPr baseColWidth="10" defaultRowHeight="14.4" x14ac:dyDescent="0.3"/>
  <cols>
    <col min="1" max="1" width="45.33203125" style="118" bestFit="1" customWidth="1"/>
    <col min="2" max="2" width="18.44140625" style="118" customWidth="1"/>
    <col min="3" max="3" width="17.6640625" style="118" customWidth="1"/>
    <col min="4" max="22" width="11.5546875" style="118" customWidth="1"/>
  </cols>
  <sheetData>
    <row r="1" spans="1:22" x14ac:dyDescent="0.3">
      <c r="A1" s="118" t="str">
        <f>Indice!C1</f>
        <v>SALLUSTRO Y CIA. S..A</v>
      </c>
      <c r="C1" s="140" t="s">
        <v>128</v>
      </c>
    </row>
    <row r="4" spans="1:22" x14ac:dyDescent="0.3">
      <c r="A4" s="321" t="s">
        <v>292</v>
      </c>
      <c r="B4" s="321"/>
      <c r="C4" s="321"/>
      <c r="D4" s="321"/>
      <c r="E4" s="321"/>
      <c r="F4" s="146"/>
      <c r="G4" s="149"/>
      <c r="H4" s="147"/>
    </row>
    <row r="5" spans="1:22" x14ac:dyDescent="0.3">
      <c r="A5" s="806" t="s">
        <v>215</v>
      </c>
      <c r="B5" s="806"/>
      <c r="C5" s="147"/>
      <c r="D5" s="147"/>
      <c r="E5" s="147"/>
      <c r="F5" s="146"/>
      <c r="G5" s="149"/>
      <c r="H5" s="147"/>
    </row>
    <row r="6" spans="1:22" s="194" customFormat="1" x14ac:dyDescent="0.3">
      <c r="A6" s="146"/>
      <c r="B6" s="805"/>
      <c r="C6" s="805"/>
      <c r="D6" s="147"/>
      <c r="E6" s="147"/>
      <c r="F6" s="146"/>
      <c r="G6" s="149"/>
      <c r="H6" s="147"/>
      <c r="I6" s="118"/>
      <c r="J6" s="118"/>
      <c r="K6" s="118"/>
      <c r="L6" s="118"/>
      <c r="M6" s="118"/>
      <c r="N6" s="118"/>
      <c r="O6" s="118"/>
      <c r="P6" s="118"/>
      <c r="Q6" s="118"/>
      <c r="R6" s="118"/>
      <c r="S6" s="118"/>
      <c r="T6" s="118"/>
      <c r="U6" s="118"/>
      <c r="V6" s="118"/>
    </row>
    <row r="7" spans="1:22" x14ac:dyDescent="0.3">
      <c r="A7" s="146"/>
      <c r="D7" s="147"/>
      <c r="E7" s="147"/>
      <c r="F7" s="146"/>
      <c r="G7" s="149"/>
      <c r="H7" s="147"/>
    </row>
    <row r="8" spans="1:22" x14ac:dyDescent="0.3">
      <c r="A8" s="150" t="s">
        <v>143</v>
      </c>
      <c r="B8" s="371">
        <f>IFERROR(IF(Indice!B6="","2XX2",YEAR(Indice!B6)),"2XX2")</f>
        <v>2022</v>
      </c>
      <c r="C8" s="371">
        <f>+IFERROR(YEAR(Indice!B6-366),"2XX1")</f>
        <v>2021</v>
      </c>
      <c r="D8" s="147"/>
      <c r="E8" s="147"/>
      <c r="F8" s="146"/>
      <c r="G8" s="149"/>
      <c r="H8" s="147"/>
    </row>
    <row r="9" spans="1:22" x14ac:dyDescent="0.3">
      <c r="A9" s="146" t="s">
        <v>134</v>
      </c>
      <c r="B9" s="146"/>
      <c r="C9" s="146"/>
      <c r="D9" s="147"/>
      <c r="E9" s="147"/>
      <c r="F9" s="146"/>
      <c r="G9" s="149"/>
      <c r="H9" s="147"/>
    </row>
    <row r="10" spans="1:22" x14ac:dyDescent="0.3">
      <c r="A10" s="146"/>
      <c r="B10" s="146"/>
      <c r="C10" s="146"/>
      <c r="D10" s="147"/>
      <c r="E10" s="147"/>
      <c r="F10" s="146"/>
      <c r="G10" s="149"/>
      <c r="H10" s="147"/>
    </row>
    <row r="11" spans="1:22" x14ac:dyDescent="0.3">
      <c r="A11" s="146"/>
      <c r="B11" s="146"/>
      <c r="C11" s="146"/>
      <c r="D11" s="147"/>
      <c r="E11" s="147"/>
      <c r="F11" s="146"/>
      <c r="G11" s="149"/>
      <c r="H11" s="147"/>
    </row>
    <row r="12" spans="1:22" x14ac:dyDescent="0.3">
      <c r="A12" s="146"/>
      <c r="B12" s="146"/>
      <c r="C12" s="146"/>
      <c r="D12" s="147"/>
      <c r="E12" s="147"/>
      <c r="F12" s="146"/>
      <c r="G12" s="149"/>
      <c r="H12" s="147"/>
    </row>
    <row r="13" spans="1:22" x14ac:dyDescent="0.3">
      <c r="A13" s="146"/>
      <c r="B13" s="146"/>
      <c r="C13" s="146"/>
      <c r="D13" s="147"/>
      <c r="E13" s="147"/>
      <c r="F13" s="146"/>
      <c r="G13" s="149"/>
      <c r="H13" s="147"/>
    </row>
    <row r="14" spans="1:22" x14ac:dyDescent="0.3">
      <c r="A14" s="146"/>
      <c r="B14" s="148"/>
      <c r="C14" s="146"/>
      <c r="D14" s="147"/>
      <c r="E14" s="147"/>
      <c r="F14" s="146"/>
      <c r="G14" s="149"/>
      <c r="H14" s="147"/>
    </row>
    <row r="15" spans="1:22" x14ac:dyDescent="0.3">
      <c r="A15" s="146"/>
      <c r="B15" s="148"/>
      <c r="C15" s="146"/>
      <c r="D15" s="147"/>
      <c r="E15" s="147"/>
      <c r="F15" s="146"/>
      <c r="G15" s="149"/>
      <c r="H15" s="147"/>
    </row>
    <row r="16" spans="1:22" x14ac:dyDescent="0.3">
      <c r="A16" s="150" t="s">
        <v>2</v>
      </c>
      <c r="B16" s="151">
        <f>SUM($B9:B15)</f>
        <v>0</v>
      </c>
      <c r="C16" s="151">
        <f>SUM($C9:C15)</f>
        <v>0</v>
      </c>
      <c r="D16" s="147"/>
      <c r="E16" s="147"/>
      <c r="F16" s="146"/>
      <c r="G16" s="149"/>
      <c r="H16" s="147"/>
    </row>
    <row r="17" spans="1:8" x14ac:dyDescent="0.3">
      <c r="A17" s="146"/>
      <c r="B17" s="148"/>
      <c r="C17" s="147"/>
      <c r="D17" s="147"/>
      <c r="E17" s="147"/>
      <c r="F17" s="146"/>
      <c r="G17" s="149"/>
      <c r="H17" s="147"/>
    </row>
  </sheetData>
  <mergeCells count="2">
    <mergeCell ref="A5:B5"/>
    <mergeCell ref="B6:C6"/>
  </mergeCells>
  <hyperlinks>
    <hyperlink ref="C1" location="ER!A1" display="ER"/>
  </hyperlink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rgb="FF00B0F0"/>
    <pageSetUpPr fitToPage="1"/>
  </sheetPr>
  <dimension ref="A1:Z11"/>
  <sheetViews>
    <sheetView zoomScaleNormal="100" zoomScaleSheetLayoutView="70" workbookViewId="0">
      <selection activeCell="B8" sqref="B8"/>
    </sheetView>
  </sheetViews>
  <sheetFormatPr baseColWidth="10" defaultRowHeight="14.4" x14ac:dyDescent="0.3"/>
  <cols>
    <col min="1" max="1" width="35.6640625" style="118" bestFit="1" customWidth="1"/>
    <col min="2" max="3" width="17.33203125" style="118" customWidth="1"/>
    <col min="4" max="26" width="11.5546875" style="118" customWidth="1"/>
  </cols>
  <sheetData>
    <row r="1" spans="1:7" x14ac:dyDescent="0.3">
      <c r="A1" s="118" t="str">
        <f>Indice!C1</f>
        <v>SALLUSTRO Y CIA. S..A</v>
      </c>
      <c r="C1" s="140" t="s">
        <v>128</v>
      </c>
    </row>
    <row r="4" spans="1:7" x14ac:dyDescent="0.3">
      <c r="A4" s="325" t="s">
        <v>294</v>
      </c>
      <c r="B4" s="325"/>
      <c r="C4" s="325"/>
      <c r="D4" s="325"/>
      <c r="E4" s="325"/>
      <c r="F4" s="146"/>
      <c r="G4" s="149"/>
    </row>
    <row r="5" spans="1:7" x14ac:dyDescent="0.3">
      <c r="A5" s="338" t="s">
        <v>197</v>
      </c>
      <c r="B5" s="148"/>
      <c r="C5" s="147"/>
      <c r="D5" s="147"/>
      <c r="E5" s="147"/>
      <c r="F5" s="146"/>
      <c r="G5" s="149"/>
    </row>
    <row r="6" spans="1:7" x14ac:dyDescent="0.3">
      <c r="A6" s="146"/>
      <c r="B6" s="805"/>
      <c r="C6" s="805"/>
      <c r="D6" s="147"/>
      <c r="E6" s="147"/>
      <c r="F6" s="146"/>
      <c r="G6" s="149"/>
    </row>
    <row r="7" spans="1:7" x14ac:dyDescent="0.3">
      <c r="B7" s="371">
        <f>IFERROR(IF(Indice!B6="","2XX2",YEAR(Indice!B6)),"2XX2")</f>
        <v>2022</v>
      </c>
      <c r="C7" s="371">
        <f>+IFERROR(YEAR(Indice!B6-366),"2XX1")</f>
        <v>2021</v>
      </c>
      <c r="D7" s="147"/>
      <c r="E7" s="147"/>
      <c r="F7" s="146"/>
      <c r="G7" s="149"/>
    </row>
    <row r="8" spans="1:7" x14ac:dyDescent="0.3">
      <c r="A8" s="150" t="s">
        <v>40</v>
      </c>
      <c r="B8" s="624">
        <v>2114495209.5799999</v>
      </c>
      <c r="C8" s="624">
        <v>1537260182.3099999</v>
      </c>
      <c r="D8" s="147"/>
      <c r="E8" s="147"/>
      <c r="F8" s="146"/>
      <c r="G8" s="149"/>
    </row>
    <row r="9" spans="1:7" x14ac:dyDescent="0.3">
      <c r="A9" s="146"/>
      <c r="B9" s="148"/>
      <c r="C9" s="146"/>
      <c r="D9" s="147"/>
      <c r="E9" s="147"/>
      <c r="F9" s="146"/>
      <c r="G9" s="149"/>
    </row>
    <row r="10" spans="1:7" x14ac:dyDescent="0.3">
      <c r="A10" s="150" t="s">
        <v>2</v>
      </c>
      <c r="B10" s="151">
        <f>SUM($B8:B9)</f>
        <v>2114495209.5799999</v>
      </c>
      <c r="C10" s="151">
        <f>SUM($C8:C9)</f>
        <v>1537260182.3099999</v>
      </c>
      <c r="D10" s="147"/>
      <c r="E10" s="147"/>
      <c r="F10" s="146"/>
      <c r="G10" s="149"/>
    </row>
    <row r="11" spans="1:7" x14ac:dyDescent="0.3">
      <c r="A11" s="146"/>
      <c r="B11" s="148"/>
      <c r="C11" s="147"/>
      <c r="D11" s="147"/>
      <c r="E11" s="147"/>
      <c r="F11" s="146"/>
      <c r="G11" s="149"/>
    </row>
  </sheetData>
  <mergeCells count="1">
    <mergeCell ref="B6:C6"/>
  </mergeCells>
  <hyperlinks>
    <hyperlink ref="C1" location="ER!A1" display="ER"/>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rgb="FF00B0F0"/>
    <pageSetUpPr fitToPage="1"/>
  </sheetPr>
  <dimension ref="A1:V11"/>
  <sheetViews>
    <sheetView zoomScaleNormal="100" zoomScaleSheetLayoutView="70" workbookViewId="0">
      <selection activeCell="B23" sqref="B23"/>
    </sheetView>
  </sheetViews>
  <sheetFormatPr baseColWidth="10" defaultRowHeight="14.4" x14ac:dyDescent="0.3"/>
  <cols>
    <col min="1" max="1" width="63" style="118" bestFit="1" customWidth="1"/>
    <col min="2" max="2" width="18.44140625" style="118" customWidth="1"/>
    <col min="3" max="3" width="17.88671875" style="118" customWidth="1"/>
    <col min="4" max="22" width="11.5546875" style="118" customWidth="1"/>
  </cols>
  <sheetData>
    <row r="1" spans="1:8" x14ac:dyDescent="0.3">
      <c r="A1" s="118" t="str">
        <f>Indice!C1</f>
        <v>SALLUSTRO Y CIA. S..A</v>
      </c>
      <c r="C1" s="140" t="s">
        <v>128</v>
      </c>
    </row>
    <row r="4" spans="1:8" x14ac:dyDescent="0.3">
      <c r="A4" s="321" t="s">
        <v>293</v>
      </c>
      <c r="B4" s="321"/>
      <c r="C4" s="321"/>
      <c r="D4" s="321"/>
      <c r="E4" s="321"/>
      <c r="F4" s="146"/>
      <c r="G4" s="149"/>
      <c r="H4" s="147"/>
    </row>
    <row r="5" spans="1:8" x14ac:dyDescent="0.3">
      <c r="A5" s="807" t="s">
        <v>197</v>
      </c>
      <c r="B5" s="807"/>
      <c r="C5" s="147"/>
      <c r="D5" s="147"/>
      <c r="E5" s="147"/>
      <c r="F5" s="146"/>
      <c r="G5" s="149"/>
      <c r="H5" s="147"/>
    </row>
    <row r="6" spans="1:8" x14ac:dyDescent="0.3">
      <c r="A6" s="146"/>
      <c r="D6" s="147"/>
      <c r="E6" s="147"/>
      <c r="F6" s="146"/>
      <c r="G6" s="149"/>
      <c r="H6" s="147"/>
    </row>
    <row r="7" spans="1:8" x14ac:dyDescent="0.3">
      <c r="B7" s="371">
        <f>IFERROR(IF(Indice!B6="","2XX2",YEAR(Indice!B6)),"2XX2")</f>
        <v>2022</v>
      </c>
      <c r="C7" s="371">
        <f>+IFERROR(YEAR(Indice!B6-366),"2XX1")</f>
        <v>2021</v>
      </c>
      <c r="D7" s="147"/>
      <c r="E7" s="147"/>
      <c r="F7" s="146"/>
      <c r="G7" s="149"/>
      <c r="H7" s="147"/>
    </row>
    <row r="8" spans="1:8" x14ac:dyDescent="0.3">
      <c r="A8" s="150" t="s">
        <v>797</v>
      </c>
      <c r="D8" s="147"/>
      <c r="E8" s="147"/>
      <c r="F8" s="146"/>
      <c r="G8" s="149"/>
      <c r="H8" s="147"/>
    </row>
    <row r="9" spans="1:8" x14ac:dyDescent="0.3">
      <c r="A9" s="339" t="s">
        <v>919</v>
      </c>
      <c r="B9" s="471">
        <v>0</v>
      </c>
      <c r="C9" s="472">
        <v>0</v>
      </c>
      <c r="D9" s="147"/>
      <c r="E9" s="147"/>
      <c r="F9" s="146"/>
      <c r="G9" s="149"/>
      <c r="H9" s="147"/>
    </row>
    <row r="10" spans="1:8" x14ac:dyDescent="0.3">
      <c r="A10" s="146" t="s">
        <v>2</v>
      </c>
      <c r="B10" s="470">
        <f>SUM($B8:B9)</f>
        <v>0</v>
      </c>
      <c r="C10" s="470">
        <f>SUM($C8:C9)</f>
        <v>0</v>
      </c>
      <c r="D10" s="147"/>
      <c r="E10" s="147"/>
      <c r="F10" s="146"/>
      <c r="G10" s="149"/>
      <c r="H10" s="147"/>
    </row>
    <row r="11" spans="1:8" x14ac:dyDescent="0.3">
      <c r="A11" s="146"/>
      <c r="B11" s="148"/>
      <c r="C11" s="147"/>
      <c r="D11" s="147"/>
      <c r="E11" s="147"/>
      <c r="F11" s="146"/>
      <c r="G11" s="149"/>
      <c r="H11" s="147"/>
    </row>
  </sheetData>
  <mergeCells count="1">
    <mergeCell ref="A5:B5"/>
  </mergeCells>
  <hyperlinks>
    <hyperlink ref="C1" location="ER!A1" display="ER"/>
  </hyperlinks>
  <printOptions horizontalCentered="1"/>
  <pageMargins left="0.70866141732283472" right="0.70866141732283472" top="0.74803149606299213" bottom="0.74803149606299213" header="0.31496062992125984" footer="0.31496062992125984"/>
  <pageSetup paperSize="9" scale="87"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rgb="FF00B0F0"/>
    <pageSetUpPr fitToPage="1"/>
  </sheetPr>
  <dimension ref="A1:V13"/>
  <sheetViews>
    <sheetView zoomScaleNormal="100" zoomScaleSheetLayoutView="70" workbookViewId="0">
      <selection activeCell="A19" sqref="A19"/>
    </sheetView>
  </sheetViews>
  <sheetFormatPr baseColWidth="10" defaultRowHeight="14.4" x14ac:dyDescent="0.3"/>
  <cols>
    <col min="1" max="1" width="82.6640625" style="118" bestFit="1" customWidth="1"/>
    <col min="2" max="2" width="18.109375" style="118" customWidth="1"/>
    <col min="3" max="3" width="17.5546875" style="118" customWidth="1"/>
    <col min="4" max="22" width="11.5546875" style="118" customWidth="1"/>
  </cols>
  <sheetData>
    <row r="1" spans="1:8" x14ac:dyDescent="0.3">
      <c r="A1" s="118" t="str">
        <f>Indice!C1</f>
        <v>SALLUSTRO Y CIA. S..A</v>
      </c>
      <c r="C1" s="140" t="s">
        <v>128</v>
      </c>
    </row>
    <row r="4" spans="1:8" x14ac:dyDescent="0.3">
      <c r="A4" s="321" t="s">
        <v>295</v>
      </c>
      <c r="B4" s="321"/>
      <c r="C4" s="321"/>
      <c r="D4" s="321"/>
      <c r="E4" s="321"/>
      <c r="F4" s="146"/>
      <c r="G4" s="149"/>
      <c r="H4" s="147"/>
    </row>
    <row r="5" spans="1:8" x14ac:dyDescent="0.3">
      <c r="A5" s="807" t="s">
        <v>197</v>
      </c>
      <c r="B5" s="807"/>
      <c r="C5" s="147"/>
      <c r="D5" s="147"/>
      <c r="E5" s="147"/>
      <c r="F5" s="146"/>
      <c r="G5" s="149"/>
      <c r="H5" s="147"/>
    </row>
    <row r="6" spans="1:8" x14ac:dyDescent="0.3">
      <c r="A6" s="146"/>
      <c r="D6" s="147"/>
      <c r="E6" s="147"/>
      <c r="F6" s="146"/>
      <c r="G6" s="149"/>
      <c r="H6" s="147"/>
    </row>
    <row r="7" spans="1:8" x14ac:dyDescent="0.3">
      <c r="A7" s="153" t="s">
        <v>65</v>
      </c>
      <c r="B7" s="371">
        <f>IFERROR(IF(Indice!B6="","2XX2",YEAR(Indice!B6)),"2XX2")</f>
        <v>2022</v>
      </c>
      <c r="C7" s="371">
        <f>+IFERROR(YEAR(Indice!B6-366),"2XX1")</f>
        <v>2021</v>
      </c>
      <c r="D7" s="147"/>
      <c r="E7" s="147"/>
      <c r="F7" s="146"/>
      <c r="G7" s="149"/>
      <c r="H7" s="147"/>
    </row>
    <row r="8" spans="1:8" x14ac:dyDescent="0.3">
      <c r="D8" s="147"/>
      <c r="E8" s="147"/>
      <c r="F8" s="146"/>
      <c r="G8" s="149"/>
      <c r="H8" s="147"/>
    </row>
    <row r="9" spans="1:8" x14ac:dyDescent="0.3">
      <c r="A9" s="146" t="s">
        <v>801</v>
      </c>
      <c r="B9" s="146"/>
      <c r="C9" s="146"/>
      <c r="D9" s="147"/>
      <c r="E9" s="147"/>
      <c r="F9" s="146"/>
      <c r="G9" s="149"/>
      <c r="H9" s="147"/>
    </row>
    <row r="10" spans="1:8" x14ac:dyDescent="0.3">
      <c r="A10" s="146" t="s">
        <v>53</v>
      </c>
      <c r="B10" s="146"/>
      <c r="C10" s="146"/>
      <c r="D10" s="147"/>
      <c r="E10" s="147"/>
      <c r="F10" s="146"/>
      <c r="G10" s="149"/>
      <c r="H10" s="147"/>
    </row>
    <row r="11" spans="1:8" x14ac:dyDescent="0.3">
      <c r="A11" s="238" t="s">
        <v>296</v>
      </c>
      <c r="B11" s="146">
        <v>0</v>
      </c>
      <c r="C11" s="146">
        <v>0</v>
      </c>
      <c r="D11" s="147"/>
      <c r="E11" s="147"/>
      <c r="F11" s="146"/>
      <c r="G11" s="149"/>
      <c r="H11" s="147"/>
    </row>
    <row r="12" spans="1:8" x14ac:dyDescent="0.3">
      <c r="A12" s="146" t="s">
        <v>2</v>
      </c>
      <c r="B12" s="151">
        <f>SUM($B8:B11)</f>
        <v>0</v>
      </c>
      <c r="C12" s="151">
        <f>SUM($C8:C11)</f>
        <v>0</v>
      </c>
      <c r="D12" s="147"/>
      <c r="E12" s="147"/>
      <c r="F12" s="146"/>
      <c r="G12" s="149"/>
      <c r="H12" s="147"/>
    </row>
    <row r="13" spans="1:8" x14ac:dyDescent="0.3">
      <c r="A13" s="146"/>
      <c r="B13" s="148"/>
      <c r="C13" s="147"/>
      <c r="D13" s="147"/>
      <c r="E13" s="147"/>
      <c r="F13" s="146"/>
      <c r="G13" s="149"/>
      <c r="H13" s="147"/>
    </row>
  </sheetData>
  <mergeCells count="1">
    <mergeCell ref="A5:B5"/>
  </mergeCells>
  <hyperlinks>
    <hyperlink ref="C1" location="ER!A1" display="ER"/>
  </hyperlinks>
  <printOptions horizontalCentered="1"/>
  <pageMargins left="0.70866141732283472" right="0.70866141732283472" top="0.74803149606299213" bottom="0.74803149606299213" header="0.31496062992125984" footer="0.31496062992125984"/>
  <pageSetup paperSize="9" scale="73"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rgb="FF00B0F0"/>
    <pageSetUpPr fitToPage="1"/>
  </sheetPr>
  <dimension ref="A1:H13"/>
  <sheetViews>
    <sheetView zoomScaleNormal="100" zoomScaleSheetLayoutView="70" workbookViewId="0">
      <selection activeCell="D21" sqref="D21"/>
    </sheetView>
  </sheetViews>
  <sheetFormatPr baseColWidth="10" defaultColWidth="11.44140625" defaultRowHeight="14.4" x14ac:dyDescent="0.3"/>
  <cols>
    <col min="1" max="1" width="42.109375" style="118" customWidth="1"/>
    <col min="2" max="3" width="24.44140625" style="118" customWidth="1"/>
    <col min="4" max="8" width="11.44140625" style="118"/>
    <col min="9" max="16384" width="11.44140625" style="316"/>
  </cols>
  <sheetData>
    <row r="1" spans="1:3" x14ac:dyDescent="0.3">
      <c r="A1" s="118" t="str">
        <f>Indice!C1</f>
        <v>SALLUSTRO Y CIA. S..A</v>
      </c>
      <c r="C1" s="140" t="s">
        <v>128</v>
      </c>
    </row>
    <row r="2" spans="1:3" x14ac:dyDescent="0.3">
      <c r="C2" s="127"/>
    </row>
    <row r="4" spans="1:3" x14ac:dyDescent="0.3">
      <c r="A4" s="261" t="s">
        <v>297</v>
      </c>
      <c r="B4" s="261"/>
      <c r="C4" s="261"/>
    </row>
    <row r="5" spans="1:3" ht="27" customHeight="1" x14ac:dyDescent="0.3">
      <c r="A5" s="418" t="s">
        <v>169</v>
      </c>
      <c r="B5" s="341"/>
      <c r="C5" s="341"/>
    </row>
    <row r="6" spans="1:3" ht="15" customHeight="1" x14ac:dyDescent="0.3">
      <c r="B6" s="239"/>
    </row>
    <row r="7" spans="1:3" ht="15" customHeight="1" x14ac:dyDescent="0.3">
      <c r="B7" s="371">
        <f>IFERROR(IF(Indice!B6="","2XX2",YEAR(Indice!B6)),"2XX2")</f>
        <v>2022</v>
      </c>
      <c r="C7" s="371">
        <f>+IFERROR(YEAR(Indice!B6-366),"2XX1")</f>
        <v>2021</v>
      </c>
    </row>
    <row r="8" spans="1:3" s="118" customFormat="1" ht="15" customHeight="1" x14ac:dyDescent="0.3">
      <c r="A8" s="169" t="s">
        <v>799</v>
      </c>
      <c r="B8" s="342">
        <v>0</v>
      </c>
      <c r="C8" s="342">
        <v>0</v>
      </c>
    </row>
    <row r="9" spans="1:3" ht="15" customHeight="1" x14ac:dyDescent="0.3">
      <c r="A9" s="316" t="s">
        <v>798</v>
      </c>
      <c r="B9" s="343">
        <v>0</v>
      </c>
      <c r="C9" s="343">
        <v>0</v>
      </c>
    </row>
    <row r="10" spans="1:3" ht="15" customHeight="1" x14ac:dyDescent="0.3">
      <c r="A10" s="344" t="s">
        <v>800</v>
      </c>
      <c r="B10" s="345">
        <f>IFERROR(B9/B8,0)</f>
        <v>0</v>
      </c>
      <c r="C10" s="345">
        <f>IFERROR(C9/C8,0)</f>
        <v>0</v>
      </c>
    </row>
    <row r="11" spans="1:3" ht="15" customHeight="1" x14ac:dyDescent="0.3"/>
    <row r="12" spans="1:3" ht="15" customHeight="1" x14ac:dyDescent="0.3">
      <c r="A12" s="340"/>
      <c r="B12" s="340"/>
      <c r="C12" s="340"/>
    </row>
    <row r="13" spans="1:3" ht="15" customHeight="1" x14ac:dyDescent="0.3"/>
  </sheetData>
  <hyperlinks>
    <hyperlink ref="C1" location="ER!A1" display="ER"/>
  </hyperlink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rgb="FF00B0F0"/>
    <pageSetUpPr fitToPage="1"/>
  </sheetPr>
  <dimension ref="A1:J60"/>
  <sheetViews>
    <sheetView showGridLines="0" zoomScaleNormal="100" zoomScaleSheetLayoutView="70" workbookViewId="0">
      <selection activeCell="C27" sqref="C27"/>
    </sheetView>
  </sheetViews>
  <sheetFormatPr baseColWidth="10" defaultRowHeight="14.4" x14ac:dyDescent="0.3"/>
  <cols>
    <col min="1" max="3" width="24.44140625" style="118" customWidth="1"/>
    <col min="4" max="4" width="27.109375" style="118" customWidth="1"/>
    <col min="5" max="5" width="24.44140625" style="118" customWidth="1"/>
    <col min="6" max="10" width="11.5546875" style="118" customWidth="1"/>
  </cols>
  <sheetData>
    <row r="1" spans="1:10" x14ac:dyDescent="0.3">
      <c r="A1" s="118" t="str">
        <f>Indice!C1</f>
        <v>SALLUSTRO Y CIA. S..A</v>
      </c>
      <c r="E1" s="140" t="s">
        <v>330</v>
      </c>
    </row>
    <row r="2" spans="1:10" x14ac:dyDescent="0.3">
      <c r="C2" s="127"/>
    </row>
    <row r="4" spans="1:10" s="57" customFormat="1" x14ac:dyDescent="0.3">
      <c r="A4" s="784" t="s">
        <v>329</v>
      </c>
      <c r="B4" s="784"/>
      <c r="C4" s="784"/>
      <c r="D4" s="784"/>
      <c r="E4" s="784"/>
    </row>
    <row r="6" spans="1:10" s="170" customFormat="1" x14ac:dyDescent="0.3">
      <c r="A6" s="808" t="s">
        <v>164</v>
      </c>
      <c r="B6" s="808"/>
      <c r="C6" s="808"/>
      <c r="D6" s="808"/>
      <c r="E6" s="808"/>
      <c r="F6" s="169"/>
      <c r="G6" s="169"/>
      <c r="H6" s="169"/>
      <c r="I6" s="169"/>
      <c r="J6" s="169"/>
    </row>
    <row r="7" spans="1:10" s="170" customFormat="1" x14ac:dyDescent="0.3">
      <c r="A7" s="169"/>
      <c r="B7" s="169"/>
      <c r="C7" s="169"/>
      <c r="D7" s="169"/>
      <c r="E7" s="169"/>
      <c r="F7" s="169"/>
      <c r="G7" s="169"/>
      <c r="H7" s="169"/>
      <c r="I7" s="169"/>
      <c r="J7" s="169"/>
    </row>
    <row r="8" spans="1:10" s="170" customFormat="1" ht="15" thickBot="1" x14ac:dyDescent="0.35">
      <c r="A8" s="395" t="str">
        <f>IFERROR("Al "&amp;DAY(Indice!B6)&amp;" de "&amp;VLOOKUP(MONTH(Indice!B6),Indice!P:Q,2,0)&amp;" de "&amp;YEAR(Indice!B6-365),"Al dia... de mes… de año 2XX1…")</f>
        <v>Al 31 de Diciembre de 2021</v>
      </c>
      <c r="B8" s="395"/>
      <c r="C8" s="395"/>
      <c r="D8" s="395"/>
      <c r="E8" s="395"/>
      <c r="F8" s="169"/>
      <c r="G8" s="169"/>
      <c r="H8" s="169"/>
      <c r="I8" s="169"/>
      <c r="J8" s="169"/>
    </row>
    <row r="9" spans="1:10" s="170" customFormat="1" ht="15" thickBot="1" x14ac:dyDescent="0.35">
      <c r="A9" s="171" t="s">
        <v>165</v>
      </c>
      <c r="B9" s="172" t="s">
        <v>166</v>
      </c>
      <c r="C9" s="171" t="s">
        <v>106</v>
      </c>
      <c r="D9" s="171" t="s">
        <v>167</v>
      </c>
      <c r="E9" s="171" t="s">
        <v>168</v>
      </c>
      <c r="F9" s="169"/>
      <c r="G9" s="169"/>
      <c r="H9" s="169"/>
      <c r="I9" s="169"/>
      <c r="J9" s="169"/>
    </row>
    <row r="10" spans="1:10" s="170" customFormat="1" x14ac:dyDescent="0.3">
      <c r="A10" s="173"/>
      <c r="B10" s="174"/>
      <c r="C10" s="175"/>
      <c r="D10" s="175"/>
      <c r="E10" s="176"/>
      <c r="F10" s="169"/>
      <c r="G10" s="169"/>
      <c r="H10" s="169"/>
      <c r="I10" s="169"/>
      <c r="J10" s="169"/>
    </row>
    <row r="11" spans="1:10" s="170" customFormat="1" ht="15" customHeight="1" x14ac:dyDescent="0.3">
      <c r="A11" s="177"/>
      <c r="B11" s="178"/>
      <c r="C11" s="179"/>
      <c r="D11" s="179"/>
      <c r="E11" s="180"/>
      <c r="F11" s="169"/>
      <c r="G11" s="169"/>
      <c r="H11" s="169"/>
      <c r="I11" s="169"/>
      <c r="J11" s="169"/>
    </row>
    <row r="12" spans="1:10" s="170" customFormat="1" x14ac:dyDescent="0.3">
      <c r="A12" s="177"/>
      <c r="B12" s="178"/>
      <c r="C12" s="179"/>
      <c r="D12" s="179"/>
      <c r="E12" s="180"/>
      <c r="F12" s="169"/>
      <c r="G12" s="169"/>
      <c r="H12" s="169"/>
      <c r="I12" s="169"/>
      <c r="J12" s="169"/>
    </row>
    <row r="13" spans="1:10" s="170" customFormat="1" ht="15" thickBot="1" x14ac:dyDescent="0.35">
      <c r="A13" s="181"/>
      <c r="B13" s="182"/>
      <c r="C13" s="183"/>
      <c r="D13" s="183"/>
      <c r="E13" s="184"/>
      <c r="F13" s="169"/>
      <c r="G13" s="169"/>
      <c r="H13" s="169"/>
      <c r="I13" s="169"/>
      <c r="J13" s="169"/>
    </row>
    <row r="14" spans="1:10" s="170" customFormat="1" x14ac:dyDescent="0.3">
      <c r="A14" s="169"/>
      <c r="B14" s="169"/>
      <c r="C14" s="169"/>
      <c r="D14" s="169"/>
      <c r="E14" s="169"/>
      <c r="F14" s="169"/>
      <c r="G14" s="169"/>
      <c r="H14" s="169"/>
      <c r="I14" s="169"/>
      <c r="J14" s="169"/>
    </row>
    <row r="15" spans="1:10" s="170" customFormat="1" ht="15" thickBot="1" x14ac:dyDescent="0.35">
      <c r="A15" s="395" t="str">
        <f>IFERROR("Al "&amp;DAY(Indice!B6)&amp;" de "&amp;VLOOKUP(MONTH(Indice!B6),Indice!P:Q,2,0)&amp;" de "&amp;YEAR(Indice!B6-1),"Al dia... de mes… de año 2XX2…")</f>
        <v>Al 31 de Diciembre de 2022</v>
      </c>
      <c r="B15" s="394"/>
      <c r="C15" s="394"/>
      <c r="D15" s="394"/>
      <c r="E15" s="394"/>
      <c r="F15" s="169"/>
      <c r="G15" s="169"/>
      <c r="H15" s="169"/>
      <c r="I15" s="169"/>
      <c r="J15" s="169"/>
    </row>
    <row r="16" spans="1:10" s="170" customFormat="1" ht="30.15" customHeight="1" thickBot="1" x14ac:dyDescent="0.35">
      <c r="A16" s="171" t="s">
        <v>165</v>
      </c>
      <c r="B16" s="172" t="s">
        <v>166</v>
      </c>
      <c r="C16" s="171" t="s">
        <v>106</v>
      </c>
      <c r="D16" s="171" t="s">
        <v>167</v>
      </c>
      <c r="E16" s="171" t="s">
        <v>168</v>
      </c>
      <c r="F16" s="169"/>
      <c r="G16" s="169"/>
      <c r="H16" s="169"/>
      <c r="I16" s="169"/>
      <c r="J16" s="169"/>
    </row>
    <row r="17" spans="1:10" s="170" customFormat="1" x14ac:dyDescent="0.3">
      <c r="A17" s="173"/>
      <c r="B17" s="174"/>
      <c r="C17" s="175"/>
      <c r="D17" s="175"/>
      <c r="E17" s="176"/>
      <c r="F17" s="169"/>
      <c r="G17" s="169"/>
      <c r="H17" s="169"/>
      <c r="I17" s="169"/>
      <c r="J17" s="169"/>
    </row>
    <row r="18" spans="1:10" s="170" customFormat="1" x14ac:dyDescent="0.3">
      <c r="A18" s="177"/>
      <c r="B18" s="178"/>
      <c r="C18" s="179"/>
      <c r="D18" s="179"/>
      <c r="E18" s="180"/>
      <c r="F18" s="169"/>
      <c r="G18" s="169"/>
      <c r="H18" s="169"/>
      <c r="I18" s="169"/>
      <c r="J18" s="169"/>
    </row>
    <row r="19" spans="1:10" s="170" customFormat="1" x14ac:dyDescent="0.3">
      <c r="A19" s="177"/>
      <c r="B19" s="178"/>
      <c r="C19" s="179"/>
      <c r="D19" s="179"/>
      <c r="E19" s="180"/>
      <c r="F19" s="169"/>
      <c r="G19" s="169"/>
      <c r="H19" s="169"/>
      <c r="I19" s="169"/>
      <c r="J19" s="169"/>
    </row>
    <row r="20" spans="1:10" s="170" customFormat="1" ht="15" thickBot="1" x14ac:dyDescent="0.35">
      <c r="A20" s="181"/>
      <c r="B20" s="182"/>
      <c r="C20" s="183"/>
      <c r="D20" s="183"/>
      <c r="E20" s="184"/>
      <c r="F20" s="169"/>
      <c r="G20" s="169"/>
      <c r="H20" s="169"/>
      <c r="I20" s="169"/>
      <c r="J20" s="169"/>
    </row>
    <row r="21" spans="1:10" s="170" customFormat="1" x14ac:dyDescent="0.3">
      <c r="A21" s="169"/>
      <c r="B21" s="169"/>
      <c r="C21" s="169"/>
      <c r="D21" s="169"/>
      <c r="E21" s="169"/>
      <c r="F21" s="169"/>
      <c r="G21" s="169"/>
      <c r="H21" s="169"/>
      <c r="I21" s="169"/>
      <c r="J21" s="169"/>
    </row>
    <row r="22" spans="1:10" s="170" customFormat="1" x14ac:dyDescent="0.3">
      <c r="A22" s="169"/>
      <c r="B22" s="169"/>
      <c r="C22" s="169"/>
      <c r="D22" s="169"/>
      <c r="E22" s="169"/>
      <c r="F22" s="169"/>
      <c r="G22" s="169"/>
      <c r="H22" s="169"/>
      <c r="I22" s="169"/>
      <c r="J22" s="169"/>
    </row>
    <row r="23" spans="1:10" s="170" customFormat="1" x14ac:dyDescent="0.3">
      <c r="A23" s="169"/>
      <c r="B23" s="169"/>
      <c r="C23" s="169"/>
      <c r="D23" s="169"/>
      <c r="E23" s="169"/>
      <c r="F23" s="169"/>
      <c r="G23" s="169"/>
      <c r="H23" s="169"/>
      <c r="I23" s="169"/>
      <c r="J23" s="169"/>
    </row>
    <row r="24" spans="1:10" s="170" customFormat="1" x14ac:dyDescent="0.3">
      <c r="A24" s="169"/>
      <c r="B24" s="169"/>
      <c r="C24" s="169"/>
      <c r="D24" s="169"/>
      <c r="E24" s="169"/>
      <c r="F24" s="169"/>
      <c r="G24" s="169"/>
      <c r="H24" s="169"/>
      <c r="I24" s="169"/>
      <c r="J24" s="169"/>
    </row>
    <row r="25" spans="1:10" s="170" customFormat="1" x14ac:dyDescent="0.3">
      <c r="A25" s="169"/>
      <c r="B25" s="169"/>
      <c r="C25" s="169"/>
      <c r="D25" s="169"/>
      <c r="E25" s="169"/>
      <c r="F25" s="169"/>
      <c r="G25" s="169"/>
      <c r="H25" s="169"/>
      <c r="I25" s="169"/>
      <c r="J25" s="169"/>
    </row>
    <row r="26" spans="1:10" s="170" customFormat="1" x14ac:dyDescent="0.3">
      <c r="A26" s="169"/>
      <c r="B26" s="169"/>
      <c r="C26" s="169"/>
      <c r="D26" s="169"/>
      <c r="E26" s="169"/>
      <c r="F26" s="169"/>
      <c r="G26" s="169"/>
      <c r="H26" s="169"/>
      <c r="I26" s="169"/>
      <c r="J26" s="169"/>
    </row>
    <row r="27" spans="1:10" s="170" customFormat="1" x14ac:dyDescent="0.3">
      <c r="A27" s="169"/>
      <c r="B27" s="169"/>
      <c r="C27" s="169"/>
      <c r="D27" s="169"/>
      <c r="E27" s="169"/>
      <c r="F27" s="169"/>
      <c r="G27" s="169"/>
      <c r="H27" s="169"/>
      <c r="I27" s="169"/>
      <c r="J27" s="169"/>
    </row>
    <row r="28" spans="1:10" s="170" customFormat="1" x14ac:dyDescent="0.3">
      <c r="A28" s="169"/>
      <c r="B28" s="169"/>
      <c r="C28" s="169"/>
      <c r="D28" s="169"/>
      <c r="E28" s="169"/>
      <c r="F28" s="169"/>
      <c r="G28" s="169"/>
      <c r="H28" s="169"/>
      <c r="I28" s="169"/>
      <c r="J28" s="169"/>
    </row>
    <row r="29" spans="1:10" s="170" customFormat="1" x14ac:dyDescent="0.3">
      <c r="A29" s="169"/>
      <c r="B29" s="169"/>
      <c r="C29" s="169"/>
      <c r="D29" s="169"/>
      <c r="E29" s="169"/>
      <c r="F29" s="169"/>
      <c r="G29" s="169"/>
      <c r="H29" s="169"/>
      <c r="I29" s="169"/>
      <c r="J29" s="169"/>
    </row>
    <row r="30" spans="1:10" s="170" customFormat="1" x14ac:dyDescent="0.3">
      <c r="A30" s="169"/>
      <c r="B30" s="169"/>
      <c r="C30" s="169"/>
      <c r="D30" s="169"/>
      <c r="E30" s="169"/>
      <c r="F30" s="169"/>
      <c r="G30" s="169"/>
      <c r="H30" s="169"/>
      <c r="I30" s="169"/>
      <c r="J30" s="169"/>
    </row>
    <row r="31" spans="1:10" s="170" customFormat="1" x14ac:dyDescent="0.3">
      <c r="A31" s="169"/>
      <c r="B31" s="169"/>
      <c r="C31" s="169"/>
      <c r="D31" s="169"/>
      <c r="E31" s="169"/>
      <c r="F31" s="169"/>
      <c r="G31" s="169"/>
      <c r="H31" s="169"/>
      <c r="I31" s="169"/>
      <c r="J31" s="169"/>
    </row>
    <row r="32" spans="1:10" s="170" customFormat="1" x14ac:dyDescent="0.3">
      <c r="A32" s="169"/>
      <c r="B32" s="169"/>
      <c r="C32" s="169"/>
      <c r="D32" s="169"/>
      <c r="E32" s="169"/>
      <c r="F32" s="169"/>
      <c r="G32" s="169"/>
      <c r="H32" s="169"/>
      <c r="I32" s="169"/>
      <c r="J32" s="169"/>
    </row>
    <row r="33" spans="1:10" s="170" customFormat="1" x14ac:dyDescent="0.3">
      <c r="A33" s="169"/>
      <c r="B33" s="169"/>
      <c r="C33" s="169"/>
      <c r="D33" s="169"/>
      <c r="E33" s="169"/>
      <c r="F33" s="169"/>
      <c r="G33" s="169"/>
      <c r="H33" s="169"/>
      <c r="I33" s="169"/>
      <c r="J33" s="169"/>
    </row>
    <row r="34" spans="1:10" s="170" customFormat="1" x14ac:dyDescent="0.3">
      <c r="A34" s="169"/>
      <c r="B34" s="169"/>
      <c r="C34" s="169"/>
      <c r="D34" s="169"/>
      <c r="E34" s="169"/>
      <c r="F34" s="169"/>
      <c r="G34" s="169"/>
      <c r="H34" s="169"/>
      <c r="I34" s="169"/>
      <c r="J34" s="169"/>
    </row>
    <row r="35" spans="1:10" s="170" customFormat="1" x14ac:dyDescent="0.3">
      <c r="A35" s="169"/>
      <c r="B35" s="169"/>
      <c r="C35" s="169"/>
      <c r="D35" s="169"/>
      <c r="E35" s="169"/>
      <c r="F35" s="169"/>
      <c r="G35" s="169"/>
      <c r="H35" s="169"/>
      <c r="I35" s="169"/>
      <c r="J35" s="169"/>
    </row>
    <row r="36" spans="1:10" s="170" customFormat="1" x14ac:dyDescent="0.3">
      <c r="A36" s="169"/>
      <c r="B36" s="169"/>
      <c r="C36" s="169"/>
      <c r="D36" s="169"/>
      <c r="E36" s="169"/>
      <c r="F36" s="169"/>
      <c r="G36" s="169"/>
      <c r="H36" s="169"/>
      <c r="I36" s="169"/>
      <c r="J36" s="169"/>
    </row>
    <row r="37" spans="1:10" s="170" customFormat="1" x14ac:dyDescent="0.3">
      <c r="A37" s="169"/>
      <c r="B37" s="169"/>
      <c r="C37" s="169"/>
      <c r="D37" s="169"/>
      <c r="E37" s="169"/>
      <c r="F37" s="169"/>
      <c r="G37" s="169"/>
      <c r="H37" s="169"/>
      <c r="I37" s="169"/>
      <c r="J37" s="169"/>
    </row>
    <row r="38" spans="1:10" s="170" customFormat="1" x14ac:dyDescent="0.3">
      <c r="A38" s="169"/>
      <c r="B38" s="169"/>
      <c r="C38" s="169"/>
      <c r="D38" s="169"/>
      <c r="E38" s="169"/>
      <c r="F38" s="169"/>
      <c r="G38" s="169"/>
      <c r="H38" s="169"/>
      <c r="I38" s="169"/>
      <c r="J38" s="169"/>
    </row>
    <row r="39" spans="1:10" s="170" customFormat="1" x14ac:dyDescent="0.3">
      <c r="A39" s="169"/>
      <c r="B39" s="169"/>
      <c r="C39" s="169"/>
      <c r="D39" s="169"/>
      <c r="E39" s="169"/>
      <c r="F39" s="169"/>
      <c r="G39" s="169"/>
      <c r="H39" s="169"/>
      <c r="I39" s="169"/>
      <c r="J39" s="169"/>
    </row>
    <row r="40" spans="1:10" s="170" customFormat="1" x14ac:dyDescent="0.3">
      <c r="A40" s="169"/>
      <c r="B40" s="169"/>
      <c r="C40" s="169"/>
      <c r="D40" s="169"/>
      <c r="E40" s="169"/>
      <c r="F40" s="169"/>
      <c r="G40" s="169"/>
      <c r="H40" s="169"/>
      <c r="I40" s="169"/>
      <c r="J40" s="169"/>
    </row>
    <row r="41" spans="1:10" s="170" customFormat="1" x14ac:dyDescent="0.3">
      <c r="A41" s="169"/>
      <c r="B41" s="169"/>
      <c r="C41" s="169"/>
      <c r="D41" s="169"/>
      <c r="E41" s="169"/>
      <c r="F41" s="169"/>
      <c r="G41" s="169"/>
      <c r="H41" s="169"/>
      <c r="I41" s="169"/>
      <c r="J41" s="169"/>
    </row>
    <row r="42" spans="1:10" s="170" customFormat="1" x14ac:dyDescent="0.3">
      <c r="A42" s="169"/>
      <c r="B42" s="169"/>
      <c r="C42" s="169"/>
      <c r="D42" s="169"/>
      <c r="E42" s="169"/>
      <c r="F42" s="169"/>
      <c r="G42" s="169"/>
      <c r="H42" s="169"/>
      <c r="I42" s="169"/>
      <c r="J42" s="169"/>
    </row>
    <row r="43" spans="1:10" s="170" customFormat="1" x14ac:dyDescent="0.3">
      <c r="A43" s="169"/>
      <c r="B43" s="169"/>
      <c r="C43" s="169"/>
      <c r="D43" s="169"/>
      <c r="E43" s="169"/>
      <c r="F43" s="169"/>
      <c r="G43" s="169"/>
      <c r="H43" s="169"/>
      <c r="I43" s="169"/>
      <c r="J43" s="169"/>
    </row>
    <row r="44" spans="1:10" s="170" customFormat="1" x14ac:dyDescent="0.3">
      <c r="A44" s="169"/>
      <c r="B44" s="169"/>
      <c r="C44" s="169"/>
      <c r="D44" s="169"/>
      <c r="E44" s="169"/>
      <c r="F44" s="169"/>
      <c r="G44" s="169"/>
      <c r="H44" s="169"/>
      <c r="I44" s="169"/>
      <c r="J44" s="169"/>
    </row>
    <row r="45" spans="1:10" s="170" customFormat="1" x14ac:dyDescent="0.3">
      <c r="A45" s="169"/>
      <c r="B45" s="169"/>
      <c r="C45" s="169"/>
      <c r="D45" s="169"/>
      <c r="E45" s="169"/>
      <c r="F45" s="169"/>
      <c r="G45" s="169"/>
      <c r="H45" s="169"/>
      <c r="I45" s="169"/>
      <c r="J45" s="169"/>
    </row>
    <row r="46" spans="1:10" s="170" customFormat="1" x14ac:dyDescent="0.3">
      <c r="A46" s="169"/>
      <c r="B46" s="169"/>
      <c r="C46" s="169"/>
      <c r="D46" s="169"/>
      <c r="E46" s="169"/>
      <c r="F46" s="169"/>
      <c r="G46" s="169"/>
      <c r="H46" s="169"/>
      <c r="I46" s="169"/>
      <c r="J46" s="169"/>
    </row>
    <row r="47" spans="1:10" s="170" customFormat="1" x14ac:dyDescent="0.3">
      <c r="A47" s="169"/>
      <c r="B47" s="169"/>
      <c r="C47" s="169"/>
      <c r="D47" s="169"/>
      <c r="E47" s="169"/>
      <c r="F47" s="169"/>
      <c r="G47" s="169"/>
      <c r="H47" s="169"/>
      <c r="I47" s="169"/>
      <c r="J47" s="169"/>
    </row>
    <row r="48" spans="1:10" s="170" customFormat="1" x14ac:dyDescent="0.3">
      <c r="A48" s="169"/>
      <c r="B48" s="169"/>
      <c r="C48" s="169"/>
      <c r="D48" s="169"/>
      <c r="E48" s="169"/>
      <c r="F48" s="169"/>
      <c r="G48" s="169"/>
      <c r="H48" s="169"/>
      <c r="I48" s="169"/>
      <c r="J48" s="169"/>
    </row>
    <row r="49" spans="1:10" s="170" customFormat="1" x14ac:dyDescent="0.3">
      <c r="A49" s="169"/>
      <c r="B49" s="169"/>
      <c r="C49" s="169"/>
      <c r="D49" s="169"/>
      <c r="E49" s="169"/>
      <c r="F49" s="169"/>
      <c r="G49" s="169"/>
      <c r="H49" s="169"/>
      <c r="I49" s="169"/>
      <c r="J49" s="169"/>
    </row>
    <row r="50" spans="1:10" s="170" customFormat="1" x14ac:dyDescent="0.3">
      <c r="A50" s="169"/>
      <c r="B50" s="169"/>
      <c r="C50" s="169"/>
      <c r="D50" s="169"/>
      <c r="E50" s="169"/>
      <c r="F50" s="169"/>
      <c r="G50" s="169"/>
      <c r="H50" s="169"/>
      <c r="I50" s="169"/>
      <c r="J50" s="169"/>
    </row>
    <row r="51" spans="1:10" s="170" customFormat="1" x14ac:dyDescent="0.3">
      <c r="A51" s="169"/>
      <c r="B51" s="169"/>
      <c r="C51" s="169"/>
      <c r="D51" s="169"/>
      <c r="E51" s="169"/>
      <c r="F51" s="169"/>
      <c r="G51" s="169"/>
      <c r="H51" s="169"/>
      <c r="I51" s="169"/>
      <c r="J51" s="169"/>
    </row>
    <row r="52" spans="1:10" s="170" customFormat="1" x14ac:dyDescent="0.3">
      <c r="A52" s="169"/>
      <c r="B52" s="169"/>
      <c r="C52" s="169"/>
      <c r="D52" s="169"/>
      <c r="E52" s="169"/>
      <c r="F52" s="169"/>
      <c r="G52" s="169"/>
      <c r="H52" s="169"/>
      <c r="I52" s="169"/>
      <c r="J52" s="169"/>
    </row>
    <row r="53" spans="1:10" s="170" customFormat="1" x14ac:dyDescent="0.3">
      <c r="A53" s="169"/>
      <c r="B53" s="169"/>
      <c r="C53" s="169"/>
      <c r="D53" s="169"/>
      <c r="E53" s="169"/>
      <c r="F53" s="169"/>
      <c r="G53" s="169"/>
      <c r="H53" s="169"/>
      <c r="I53" s="169"/>
      <c r="J53" s="169"/>
    </row>
    <row r="54" spans="1:10" s="170" customFormat="1" x14ac:dyDescent="0.3">
      <c r="A54" s="169"/>
      <c r="B54" s="169"/>
      <c r="C54" s="169"/>
      <c r="D54" s="169"/>
      <c r="E54" s="169"/>
      <c r="F54" s="169"/>
      <c r="G54" s="169"/>
      <c r="H54" s="169"/>
      <c r="I54" s="169"/>
      <c r="J54" s="169"/>
    </row>
    <row r="55" spans="1:10" s="170" customFormat="1" x14ac:dyDescent="0.3">
      <c r="A55" s="169"/>
      <c r="B55" s="169"/>
      <c r="C55" s="169"/>
      <c r="D55" s="169"/>
      <c r="E55" s="169"/>
      <c r="F55" s="169"/>
      <c r="G55" s="169"/>
      <c r="H55" s="169"/>
      <c r="I55" s="169"/>
      <c r="J55" s="169"/>
    </row>
    <row r="56" spans="1:10" s="170" customFormat="1" x14ac:dyDescent="0.3">
      <c r="A56" s="169"/>
      <c r="B56" s="169"/>
      <c r="C56" s="169"/>
      <c r="D56" s="169"/>
      <c r="E56" s="169"/>
      <c r="F56" s="169"/>
      <c r="G56" s="169"/>
      <c r="H56" s="169"/>
      <c r="I56" s="169"/>
      <c r="J56" s="169"/>
    </row>
    <row r="57" spans="1:10" s="170" customFormat="1" x14ac:dyDescent="0.3">
      <c r="A57" s="169"/>
      <c r="B57" s="169"/>
      <c r="C57" s="169"/>
      <c r="D57" s="169"/>
      <c r="E57" s="169"/>
      <c r="F57" s="169"/>
      <c r="G57" s="169"/>
      <c r="H57" s="169"/>
      <c r="I57" s="169"/>
      <c r="J57" s="169"/>
    </row>
    <row r="58" spans="1:10" s="170" customFormat="1" x14ac:dyDescent="0.3">
      <c r="A58" s="169"/>
      <c r="B58" s="169"/>
      <c r="C58" s="169"/>
      <c r="D58" s="169"/>
      <c r="E58" s="169"/>
      <c r="F58" s="169"/>
      <c r="G58" s="169"/>
      <c r="H58" s="169"/>
      <c r="I58" s="169"/>
      <c r="J58" s="169"/>
    </row>
    <row r="59" spans="1:10" s="170" customFormat="1" x14ac:dyDescent="0.3">
      <c r="A59" s="169"/>
      <c r="B59" s="169"/>
      <c r="C59" s="169"/>
      <c r="D59" s="169"/>
      <c r="E59" s="169"/>
      <c r="F59" s="169"/>
      <c r="G59" s="169"/>
      <c r="H59" s="169"/>
      <c r="I59" s="169"/>
      <c r="J59" s="169"/>
    </row>
    <row r="60" spans="1:10" s="170" customFormat="1" x14ac:dyDescent="0.3">
      <c r="A60" s="169"/>
      <c r="B60" s="169"/>
      <c r="C60" s="169"/>
      <c r="D60" s="169"/>
      <c r="E60" s="169"/>
      <c r="F60" s="169"/>
      <c r="G60" s="169"/>
      <c r="H60" s="169"/>
      <c r="I60" s="169"/>
      <c r="J60" s="169"/>
    </row>
  </sheetData>
  <mergeCells count="2">
    <mergeCell ref="A6:E6"/>
    <mergeCell ref="A4:E4"/>
  </mergeCells>
  <hyperlinks>
    <hyperlink ref="E1" location="Indice!A1" display="Indice"/>
  </hyperlinks>
  <printOptions horizontalCentered="1"/>
  <pageMargins left="0.70866141732283472" right="0.70866141732283472" top="0.74803149606299213" bottom="0.74803149606299213" header="0.31496062992125984" footer="0.31496062992125984"/>
  <pageSetup paperSize="9" orientation="landscape"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rgb="FF00B0F0"/>
    <pageSetUpPr fitToPage="1"/>
  </sheetPr>
  <dimension ref="A1:H39"/>
  <sheetViews>
    <sheetView topLeftCell="A20" zoomScaleNormal="100" zoomScaleSheetLayoutView="70" workbookViewId="0">
      <selection activeCell="A4" sqref="A4:E39"/>
    </sheetView>
  </sheetViews>
  <sheetFormatPr baseColWidth="10" defaultRowHeight="14.4" x14ac:dyDescent="0.3"/>
  <cols>
    <col min="1" max="1" width="3" style="118" customWidth="1"/>
    <col min="2" max="2" width="47.88671875" style="118" bestFit="1" customWidth="1"/>
    <col min="3" max="4" width="24.44140625" style="118" customWidth="1"/>
    <col min="5" max="5" width="10.88671875" style="118" customWidth="1"/>
    <col min="6" max="8" width="11.44140625" style="118" customWidth="1"/>
  </cols>
  <sheetData>
    <row r="1" spans="1:8" x14ac:dyDescent="0.3">
      <c r="A1" s="118" t="str">
        <f>Indice!C1</f>
        <v>SALLUSTRO Y CIA. S..A</v>
      </c>
      <c r="E1" s="140" t="s">
        <v>330</v>
      </c>
    </row>
    <row r="2" spans="1:8" x14ac:dyDescent="0.3">
      <c r="C2" s="127"/>
    </row>
    <row r="4" spans="1:8" x14ac:dyDescent="0.3">
      <c r="A4" s="261" t="s">
        <v>331</v>
      </c>
      <c r="B4" s="261"/>
      <c r="C4" s="261"/>
      <c r="D4" s="261"/>
      <c r="E4" s="261"/>
    </row>
    <row r="5" spans="1:8" x14ac:dyDescent="0.3">
      <c r="A5" s="801" t="s">
        <v>1096</v>
      </c>
      <c r="B5" s="801"/>
      <c r="C5" s="801"/>
      <c r="D5" s="801"/>
      <c r="E5" s="801"/>
    </row>
    <row r="6" spans="1:8" s="572" customFormat="1" x14ac:dyDescent="0.3">
      <c r="A6" s="801" t="s">
        <v>1097</v>
      </c>
      <c r="B6" s="801"/>
      <c r="C6" s="801"/>
      <c r="D6" s="801"/>
      <c r="E6" s="801"/>
      <c r="F6" s="118"/>
      <c r="G6" s="118"/>
      <c r="H6" s="118"/>
    </row>
    <row r="7" spans="1:8" s="170" customFormat="1" ht="15" customHeight="1" x14ac:dyDescent="0.3">
      <c r="A7" s="492" t="str">
        <f>IFERROR("Los principales contratos suscriptos por la Sociedad, vigentes al  "&amp;DAY(Indice!B6)&amp;" de "&amp;VLOOKUP(MONTH(Indice!B6),Indice!P:Q,2,0)&amp;" de "&amp;YEAR(Indice!B6-1)&amp;" son:","Los principales contratos suscriptos por la Sociedad, vigentes al … de …  20X2 son:")</f>
        <v>Los principales contratos suscriptos por la Sociedad, vigentes al  31 de Diciembre de 2022 son:</v>
      </c>
      <c r="B7" s="492"/>
      <c r="C7" s="492"/>
      <c r="D7" s="492"/>
      <c r="E7" s="492"/>
      <c r="F7" s="169"/>
      <c r="G7" s="169"/>
      <c r="H7" s="169"/>
    </row>
    <row r="8" spans="1:8" s="170" customFormat="1" ht="15" customHeight="1" x14ac:dyDescent="0.3">
      <c r="A8" s="492"/>
      <c r="B8" s="493" t="s">
        <v>971</v>
      </c>
      <c r="C8" s="493" t="s">
        <v>972</v>
      </c>
      <c r="D8" s="493" t="s">
        <v>973</v>
      </c>
      <c r="E8" s="492"/>
      <c r="F8" s="169"/>
      <c r="G8" s="169"/>
      <c r="H8" s="169"/>
    </row>
    <row r="9" spans="1:8" s="170" customFormat="1" x14ac:dyDescent="0.3">
      <c r="A9" s="675">
        <v>1</v>
      </c>
      <c r="B9" s="676" t="s">
        <v>953</v>
      </c>
      <c r="C9" s="676" t="s">
        <v>955</v>
      </c>
      <c r="D9" s="677">
        <v>45291</v>
      </c>
      <c r="E9" s="492"/>
      <c r="F9" s="169"/>
      <c r="G9" s="169"/>
      <c r="H9" s="169"/>
    </row>
    <row r="10" spans="1:8" s="169" customFormat="1" x14ac:dyDescent="0.3">
      <c r="A10" s="675">
        <v>2</v>
      </c>
      <c r="B10" s="676" t="s">
        <v>954</v>
      </c>
      <c r="C10" s="676" t="s">
        <v>956</v>
      </c>
      <c r="D10" s="677">
        <v>45291</v>
      </c>
      <c r="E10" s="492"/>
    </row>
    <row r="11" spans="1:8" s="169" customFormat="1" x14ac:dyDescent="0.3">
      <c r="A11" s="675">
        <v>3</v>
      </c>
      <c r="B11" s="676" t="s">
        <v>954</v>
      </c>
      <c r="C11" s="676" t="s">
        <v>959</v>
      </c>
      <c r="D11" s="677">
        <v>45291</v>
      </c>
      <c r="E11" s="492"/>
    </row>
    <row r="12" spans="1:8" s="169" customFormat="1" x14ac:dyDescent="0.3">
      <c r="A12" s="675">
        <v>4</v>
      </c>
      <c r="B12" s="676" t="s">
        <v>954</v>
      </c>
      <c r="C12" s="676" t="s">
        <v>1116</v>
      </c>
      <c r="D12" s="677">
        <v>45291</v>
      </c>
      <c r="E12" s="492"/>
    </row>
    <row r="13" spans="1:8" s="169" customFormat="1" x14ac:dyDescent="0.3">
      <c r="A13" s="675">
        <v>5</v>
      </c>
      <c r="B13" s="676" t="s">
        <v>954</v>
      </c>
      <c r="C13" s="676" t="s">
        <v>1117</v>
      </c>
      <c r="D13" s="677">
        <v>45626</v>
      </c>
      <c r="E13" s="492"/>
    </row>
    <row r="14" spans="1:8" s="169" customFormat="1" x14ac:dyDescent="0.3">
      <c r="A14" s="675">
        <v>6</v>
      </c>
      <c r="B14" s="676" t="s">
        <v>954</v>
      </c>
      <c r="C14" s="676" t="s">
        <v>1118</v>
      </c>
      <c r="D14" s="677">
        <v>45991</v>
      </c>
      <c r="E14" s="492"/>
    </row>
    <row r="15" spans="1:8" s="169" customFormat="1" x14ac:dyDescent="0.3">
      <c r="A15" s="675">
        <v>7</v>
      </c>
      <c r="B15" s="676" t="s">
        <v>954</v>
      </c>
      <c r="C15" s="676" t="s">
        <v>1182</v>
      </c>
      <c r="D15" s="677">
        <v>45290</v>
      </c>
      <c r="E15" s="492"/>
    </row>
    <row r="16" spans="1:8" s="169" customFormat="1" x14ac:dyDescent="0.3">
      <c r="A16" s="675">
        <v>8</v>
      </c>
      <c r="B16" s="676" t="s">
        <v>957</v>
      </c>
      <c r="C16" s="676" t="s">
        <v>1119</v>
      </c>
      <c r="D16" s="677">
        <v>45747</v>
      </c>
      <c r="E16" s="492"/>
    </row>
    <row r="17" spans="1:8" s="169" customFormat="1" x14ac:dyDescent="0.3">
      <c r="A17" s="675">
        <v>9</v>
      </c>
      <c r="B17" s="676" t="s">
        <v>958</v>
      </c>
      <c r="C17" s="676" t="s">
        <v>955</v>
      </c>
      <c r="D17" s="677">
        <v>45747</v>
      </c>
      <c r="E17" s="492"/>
    </row>
    <row r="18" spans="1:8" s="169" customFormat="1" x14ac:dyDescent="0.3">
      <c r="A18" s="675">
        <v>10</v>
      </c>
      <c r="B18" s="676" t="s">
        <v>957</v>
      </c>
      <c r="C18" s="676" t="s">
        <v>959</v>
      </c>
      <c r="D18" s="677">
        <v>45747</v>
      </c>
      <c r="E18" s="492"/>
    </row>
    <row r="19" spans="1:8" s="169" customFormat="1" x14ac:dyDescent="0.3">
      <c r="A19" s="675">
        <v>11</v>
      </c>
      <c r="B19" s="676" t="s">
        <v>960</v>
      </c>
      <c r="C19" s="676" t="s">
        <v>961</v>
      </c>
      <c r="D19" s="677">
        <v>45291</v>
      </c>
      <c r="E19" s="492"/>
    </row>
    <row r="20" spans="1:8" s="169" customFormat="1" x14ac:dyDescent="0.3">
      <c r="A20" s="675">
        <v>12</v>
      </c>
      <c r="B20" s="676" t="s">
        <v>962</v>
      </c>
      <c r="C20" s="676" t="s">
        <v>959</v>
      </c>
      <c r="D20" s="677">
        <v>44985</v>
      </c>
      <c r="E20" s="492"/>
    </row>
    <row r="21" spans="1:8" s="169" customFormat="1" x14ac:dyDescent="0.3">
      <c r="A21" s="675">
        <v>13</v>
      </c>
      <c r="B21" s="676" t="s">
        <v>962</v>
      </c>
      <c r="C21" s="676" t="s">
        <v>955</v>
      </c>
      <c r="D21" s="677">
        <v>44985</v>
      </c>
      <c r="E21" s="492"/>
    </row>
    <row r="22" spans="1:8" s="169" customFormat="1" x14ac:dyDescent="0.3">
      <c r="A22" s="675">
        <v>14</v>
      </c>
      <c r="B22" s="676" t="s">
        <v>962</v>
      </c>
      <c r="C22" s="676" t="s">
        <v>1119</v>
      </c>
      <c r="D22" s="677">
        <v>44985</v>
      </c>
      <c r="E22" s="492"/>
    </row>
    <row r="23" spans="1:8" s="169" customFormat="1" x14ac:dyDescent="0.3">
      <c r="A23" s="675">
        <v>15</v>
      </c>
      <c r="B23" s="676" t="s">
        <v>962</v>
      </c>
      <c r="C23" s="676" t="s">
        <v>1117</v>
      </c>
      <c r="D23" s="677">
        <v>44985</v>
      </c>
      <c r="E23" s="492"/>
    </row>
    <row r="24" spans="1:8" s="169" customFormat="1" x14ac:dyDescent="0.3">
      <c r="A24" s="675">
        <v>16</v>
      </c>
      <c r="B24" s="676" t="s">
        <v>1183</v>
      </c>
      <c r="C24" s="676" t="s">
        <v>961</v>
      </c>
      <c r="D24" s="677">
        <v>45412</v>
      </c>
    </row>
    <row r="25" spans="1:8" s="169" customFormat="1" x14ac:dyDescent="0.3">
      <c r="A25" s="675">
        <v>17</v>
      </c>
      <c r="B25" s="676" t="s">
        <v>963</v>
      </c>
      <c r="C25" s="676" t="s">
        <v>959</v>
      </c>
      <c r="D25" s="677">
        <v>45688</v>
      </c>
    </row>
    <row r="26" spans="1:8" s="169" customFormat="1" x14ac:dyDescent="0.3">
      <c r="A26" s="675">
        <v>18</v>
      </c>
      <c r="B26" s="676" t="s">
        <v>963</v>
      </c>
      <c r="C26" s="676" t="s">
        <v>1119</v>
      </c>
      <c r="D26" s="677">
        <v>45688</v>
      </c>
    </row>
    <row r="27" spans="1:8" s="169" customFormat="1" x14ac:dyDescent="0.3">
      <c r="A27" s="675">
        <v>19</v>
      </c>
      <c r="B27" s="676" t="s">
        <v>964</v>
      </c>
      <c r="C27" s="676" t="s">
        <v>965</v>
      </c>
      <c r="D27" s="677">
        <v>45260</v>
      </c>
    </row>
    <row r="28" spans="1:8" s="169" customFormat="1" x14ac:dyDescent="0.3">
      <c r="A28" s="675">
        <v>20</v>
      </c>
      <c r="B28" s="676" t="s">
        <v>966</v>
      </c>
      <c r="C28" s="676" t="s">
        <v>961</v>
      </c>
      <c r="D28" s="677">
        <v>45291</v>
      </c>
    </row>
    <row r="29" spans="1:8" s="170" customFormat="1" x14ac:dyDescent="0.3">
      <c r="A29" s="675">
        <v>21</v>
      </c>
      <c r="B29" s="676" t="s">
        <v>967</v>
      </c>
      <c r="C29" s="676" t="s">
        <v>961</v>
      </c>
      <c r="D29" s="677">
        <v>45291</v>
      </c>
      <c r="E29" s="169"/>
      <c r="F29" s="169"/>
      <c r="G29" s="169"/>
      <c r="H29" s="169"/>
    </row>
    <row r="30" spans="1:8" s="170" customFormat="1" x14ac:dyDescent="0.3">
      <c r="A30" s="675">
        <v>22</v>
      </c>
      <c r="B30" s="676" t="s">
        <v>967</v>
      </c>
      <c r="C30" s="676" t="s">
        <v>968</v>
      </c>
      <c r="D30" s="677">
        <v>45291</v>
      </c>
      <c r="E30" s="169"/>
      <c r="F30" s="169"/>
      <c r="G30" s="169"/>
      <c r="H30" s="169"/>
    </row>
    <row r="31" spans="1:8" s="170" customFormat="1" x14ac:dyDescent="0.3">
      <c r="A31" s="675">
        <v>23</v>
      </c>
      <c r="B31" s="676" t="s">
        <v>969</v>
      </c>
      <c r="C31" s="676" t="s">
        <v>961</v>
      </c>
      <c r="D31" s="677">
        <v>45291</v>
      </c>
      <c r="E31" s="169"/>
      <c r="F31" s="169"/>
      <c r="G31" s="169"/>
      <c r="H31" s="169"/>
    </row>
    <row r="32" spans="1:8" s="495" customFormat="1" x14ac:dyDescent="0.3">
      <c r="A32" s="675">
        <v>24</v>
      </c>
      <c r="B32" s="676" t="s">
        <v>1120</v>
      </c>
      <c r="C32" s="676" t="s">
        <v>970</v>
      </c>
      <c r="D32" s="678" t="s">
        <v>1181</v>
      </c>
      <c r="E32" s="494"/>
      <c r="F32" s="494"/>
      <c r="G32" s="494"/>
      <c r="H32" s="494"/>
    </row>
    <row r="33" spans="1:8" s="495" customFormat="1" x14ac:dyDescent="0.3">
      <c r="A33" s="675">
        <v>25</v>
      </c>
      <c r="B33" s="676" t="s">
        <v>1184</v>
      </c>
      <c r="C33" s="676" t="s">
        <v>961</v>
      </c>
      <c r="D33" s="679">
        <v>46477</v>
      </c>
      <c r="E33" s="494"/>
      <c r="F33" s="494"/>
      <c r="G33" s="494"/>
      <c r="H33" s="494"/>
    </row>
    <row r="34" spans="1:8" s="495" customFormat="1" x14ac:dyDescent="0.3">
      <c r="A34" s="675">
        <v>26</v>
      </c>
      <c r="B34" s="676" t="s">
        <v>1185</v>
      </c>
      <c r="C34" s="676" t="s">
        <v>961</v>
      </c>
      <c r="D34" s="679">
        <v>47435</v>
      </c>
      <c r="E34" s="494"/>
      <c r="F34" s="494"/>
      <c r="G34" s="494"/>
      <c r="H34" s="494"/>
    </row>
    <row r="35" spans="1:8" s="495" customFormat="1" x14ac:dyDescent="0.3">
      <c r="A35" s="675">
        <v>27</v>
      </c>
      <c r="B35" s="676" t="s">
        <v>1003</v>
      </c>
      <c r="C35" s="676" t="s">
        <v>1004</v>
      </c>
      <c r="D35" s="677">
        <v>45869</v>
      </c>
      <c r="E35" s="494"/>
      <c r="F35" s="494"/>
      <c r="G35" s="494"/>
      <c r="H35" s="494"/>
    </row>
    <row r="36" spans="1:8" s="495" customFormat="1" x14ac:dyDescent="0.3">
      <c r="A36" s="496"/>
      <c r="B36" s="494"/>
      <c r="C36" s="494"/>
      <c r="D36" s="510"/>
      <c r="E36" s="494"/>
      <c r="F36" s="494"/>
      <c r="G36" s="494"/>
      <c r="H36" s="494"/>
    </row>
    <row r="37" spans="1:8" s="170" customFormat="1" ht="14.4" customHeight="1" x14ac:dyDescent="0.3">
      <c r="A37" s="809" t="str">
        <f>IFERROR("Al  "&amp;DAY(Indice!B6)&amp;" de "&amp;VLOOKUP(MONTH(Indice!B6),Indice!P:Q,2,0)&amp;"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2022 no existen situaciones contingentes, ni reclamos que pudieran resultar en la generación de obligaciones para la Sociedad adicionales a las que se presentan en estos estados financieros.</v>
      </c>
      <c r="B37" s="809"/>
      <c r="C37" s="809"/>
      <c r="D37" s="809"/>
      <c r="E37" s="809"/>
      <c r="F37" s="169"/>
      <c r="G37" s="169"/>
      <c r="H37" s="169"/>
    </row>
    <row r="38" spans="1:8" s="170" customFormat="1" x14ac:dyDescent="0.3">
      <c r="A38" s="809"/>
      <c r="B38" s="809"/>
      <c r="C38" s="809"/>
      <c r="D38" s="809"/>
      <c r="E38" s="809"/>
      <c r="F38" s="169"/>
      <c r="G38" s="169"/>
      <c r="H38" s="169"/>
    </row>
    <row r="39" spans="1:8" s="170" customFormat="1" ht="42.6" customHeight="1" x14ac:dyDescent="0.3">
      <c r="A39" s="757" t="s">
        <v>354</v>
      </c>
      <c r="B39" s="757"/>
      <c r="C39" s="757"/>
      <c r="D39" s="757"/>
      <c r="E39" s="757"/>
      <c r="F39" s="169"/>
      <c r="G39" s="169"/>
      <c r="H39" s="169"/>
    </row>
  </sheetData>
  <mergeCells count="4">
    <mergeCell ref="A39:E39"/>
    <mergeCell ref="A5:E5"/>
    <mergeCell ref="A6:E6"/>
    <mergeCell ref="A37:E38"/>
  </mergeCells>
  <hyperlinks>
    <hyperlink ref="E1" location="Indice!A1" display="Indice"/>
  </hyperlinks>
  <printOptions horizontalCentered="1"/>
  <pageMargins left="0.70866141732283472" right="0.70866141732283472" top="0.74803149606299213" bottom="0.74803149606299213" header="0.31496062992125984" footer="0.31496062992125984"/>
  <pageSetup paperSize="9" scale="78"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rgb="FF00B0F0"/>
    <pageSetUpPr fitToPage="1"/>
  </sheetPr>
  <dimension ref="A1:AY25"/>
  <sheetViews>
    <sheetView topLeftCell="A8" zoomScaleNormal="100" zoomScaleSheetLayoutView="70" workbookViewId="0">
      <selection activeCell="C28" sqref="C28"/>
    </sheetView>
  </sheetViews>
  <sheetFormatPr baseColWidth="10" defaultRowHeight="14.4" x14ac:dyDescent="0.3"/>
  <cols>
    <col min="1" max="1" width="47.88671875" style="118" customWidth="1"/>
    <col min="2" max="2" width="22.5546875" style="118" customWidth="1"/>
    <col min="3" max="3" width="26.109375" style="118" customWidth="1"/>
    <col min="4" max="51" width="11.5546875" style="118" customWidth="1"/>
  </cols>
  <sheetData>
    <row r="1" spans="1:51" x14ac:dyDescent="0.3">
      <c r="A1" s="118" t="str">
        <f>Indice!C1</f>
        <v>SALLUSTRO Y CIA. S..A</v>
      </c>
      <c r="D1" s="140" t="s">
        <v>826</v>
      </c>
    </row>
    <row r="4" spans="1:51" x14ac:dyDescent="0.3">
      <c r="A4" s="810" t="s">
        <v>337</v>
      </c>
      <c r="B4" s="810"/>
      <c r="C4" s="810"/>
      <c r="D4" s="810"/>
      <c r="E4" s="810"/>
      <c r="F4" s="810"/>
      <c r="G4" s="810"/>
    </row>
    <row r="5" spans="1:51" x14ac:dyDescent="0.3">
      <c r="A5" s="259" t="s">
        <v>197</v>
      </c>
    </row>
    <row r="6" spans="1:51" ht="59.25" customHeight="1" x14ac:dyDescent="0.3">
      <c r="A6" s="811" t="s">
        <v>351</v>
      </c>
      <c r="B6" s="811"/>
      <c r="C6" s="811"/>
      <c r="D6" s="811"/>
      <c r="E6" s="811"/>
      <c r="F6" s="811"/>
      <c r="G6" s="811"/>
      <c r="H6" s="269"/>
      <c r="I6" s="269"/>
      <c r="J6" s="269"/>
      <c r="K6" s="269"/>
    </row>
    <row r="7" spans="1:51" ht="55.5" customHeight="1" x14ac:dyDescent="0.3">
      <c r="A7" s="812" t="s">
        <v>338</v>
      </c>
      <c r="B7" s="812"/>
      <c r="C7" s="812"/>
      <c r="D7" s="812"/>
      <c r="E7" s="812"/>
      <c r="F7" s="812"/>
      <c r="G7" s="812"/>
      <c r="H7" s="269"/>
      <c r="I7" s="269"/>
      <c r="J7" s="269"/>
      <c r="K7" s="269"/>
    </row>
    <row r="8" spans="1:51" ht="15.6" x14ac:dyDescent="0.3">
      <c r="A8" s="262"/>
    </row>
    <row r="9" spans="1:51" s="118" customFormat="1" ht="21.75" customHeight="1" x14ac:dyDescent="0.3">
      <c r="A9" s="813" t="s">
        <v>339</v>
      </c>
      <c r="B9" s="813"/>
      <c r="C9" s="813"/>
      <c r="D9" s="813"/>
      <c r="E9" s="813"/>
      <c r="F9" s="813"/>
      <c r="G9" s="813"/>
      <c r="H9" s="270"/>
      <c r="I9" s="270"/>
      <c r="J9" s="270"/>
      <c r="K9" s="270"/>
    </row>
    <row r="11" spans="1:51" s="323" customFormat="1" ht="15" customHeight="1" x14ac:dyDescent="0.3">
      <c r="A11" s="326"/>
      <c r="B11" s="371">
        <f>IFERROR(IF(Indice!B6="","2XX2",YEAR(Indice!B6)),"2XX2")</f>
        <v>2022</v>
      </c>
      <c r="C11" s="371">
        <f>+IFERROR(YEAR(Indice!B6-366),"2XX1")</f>
        <v>2021</v>
      </c>
      <c r="D11" s="118"/>
      <c r="E11" s="118"/>
      <c r="F11" s="118"/>
      <c r="G11" s="118"/>
      <c r="H11" s="118"/>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c r="AP11" s="118"/>
      <c r="AQ11" s="118"/>
      <c r="AR11" s="118"/>
      <c r="AS11" s="118"/>
      <c r="AT11" s="118"/>
      <c r="AU11" s="118"/>
      <c r="AV11" s="118"/>
      <c r="AW11" s="118"/>
      <c r="AX11" s="118"/>
      <c r="AY11" s="118"/>
    </row>
    <row r="12" spans="1:51" ht="15.6" x14ac:dyDescent="0.3">
      <c r="A12" s="263" t="s">
        <v>340</v>
      </c>
      <c r="B12" s="264"/>
      <c r="C12" s="264"/>
    </row>
    <row r="13" spans="1:51" ht="15.6" x14ac:dyDescent="0.3">
      <c r="A13" s="263" t="s">
        <v>341</v>
      </c>
      <c r="B13" s="264"/>
      <c r="C13" s="264"/>
    </row>
    <row r="14" spans="1:51" ht="15.6" x14ac:dyDescent="0.3">
      <c r="A14" s="263" t="s">
        <v>111</v>
      </c>
      <c r="B14" s="264"/>
      <c r="C14" s="264"/>
    </row>
    <row r="15" spans="1:51" ht="15.6" x14ac:dyDescent="0.3">
      <c r="A15" s="263" t="s">
        <v>342</v>
      </c>
      <c r="B15" s="264"/>
      <c r="C15" s="264"/>
    </row>
    <row r="16" spans="1:51" ht="15.6" x14ac:dyDescent="0.3">
      <c r="A16" s="263" t="s">
        <v>343</v>
      </c>
      <c r="B16" s="265"/>
      <c r="C16" s="264"/>
    </row>
    <row r="17" spans="1:3" ht="15.6" x14ac:dyDescent="0.3">
      <c r="A17" s="263" t="s">
        <v>110</v>
      </c>
      <c r="B17" s="265"/>
      <c r="C17" s="264"/>
    </row>
    <row r="18" spans="1:3" ht="15.6" x14ac:dyDescent="0.3">
      <c r="A18" s="263" t="s">
        <v>344</v>
      </c>
      <c r="B18" s="265"/>
      <c r="C18" s="264"/>
    </row>
    <row r="19" spans="1:3" ht="15.6" x14ac:dyDescent="0.3">
      <c r="A19" s="263" t="s">
        <v>345</v>
      </c>
      <c r="B19" s="265"/>
      <c r="C19" s="264"/>
    </row>
    <row r="20" spans="1:3" ht="15.6" x14ac:dyDescent="0.3">
      <c r="A20" s="263" t="s">
        <v>346</v>
      </c>
      <c r="B20" s="265"/>
      <c r="C20" s="264"/>
    </row>
    <row r="21" spans="1:3" ht="15.6" x14ac:dyDescent="0.3">
      <c r="A21" s="263" t="s">
        <v>347</v>
      </c>
      <c r="B21" s="265"/>
      <c r="C21" s="264"/>
    </row>
    <row r="22" spans="1:3" ht="15.6" x14ac:dyDescent="0.3">
      <c r="A22" s="263" t="s">
        <v>348</v>
      </c>
      <c r="B22" s="265"/>
      <c r="C22" s="264"/>
    </row>
    <row r="23" spans="1:3" ht="31.2" x14ac:dyDescent="0.3">
      <c r="A23" s="263" t="s">
        <v>349</v>
      </c>
      <c r="B23" s="265"/>
      <c r="C23" s="264"/>
    </row>
    <row r="24" spans="1:3" ht="15.6" x14ac:dyDescent="0.3">
      <c r="A24" s="263" t="s">
        <v>350</v>
      </c>
      <c r="B24" s="265"/>
      <c r="C24" s="264"/>
    </row>
    <row r="25" spans="1:3" ht="15.6" x14ac:dyDescent="0.3">
      <c r="A25" s="266" t="s">
        <v>2</v>
      </c>
      <c r="B25" s="267"/>
      <c r="C25" s="268"/>
    </row>
  </sheetData>
  <mergeCells count="4">
    <mergeCell ref="A4:G4"/>
    <mergeCell ref="A6:G6"/>
    <mergeCell ref="A7:G7"/>
    <mergeCell ref="A9:G9"/>
  </mergeCells>
  <hyperlinks>
    <hyperlink ref="D1" location="Indice!A1" display="Índice"/>
  </hyperlinks>
  <printOptions horizontalCentered="1"/>
  <pageMargins left="0.70866141732283472" right="0.70866141732283472" top="0.74803149606299213" bottom="0.74803149606299213" header="0.31496062992125984" footer="0.31496062992125984"/>
  <pageSetup paperSize="9" scale="91"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rgb="FF0070C0"/>
    <pageSetUpPr fitToPage="1"/>
  </sheetPr>
  <dimension ref="A1:J55"/>
  <sheetViews>
    <sheetView showGridLines="0" zoomScaleNormal="100" zoomScaleSheetLayoutView="70" workbookViewId="0">
      <selection activeCell="E1" sqref="E1"/>
    </sheetView>
  </sheetViews>
  <sheetFormatPr baseColWidth="10" defaultColWidth="11.5546875" defaultRowHeight="14.4" x14ac:dyDescent="0.3"/>
  <cols>
    <col min="1" max="5" width="24.44140625" style="118" customWidth="1"/>
    <col min="6" max="10" width="11.5546875" style="118"/>
    <col min="11" max="16384" width="11.5546875" style="531"/>
  </cols>
  <sheetData>
    <row r="1" spans="1:10" x14ac:dyDescent="0.3">
      <c r="A1" s="118" t="str">
        <f>[2]Indice!C1</f>
        <v>SALLUSTRO Y CIA. S..A</v>
      </c>
      <c r="E1" s="140" t="s">
        <v>330</v>
      </c>
    </row>
    <row r="2" spans="1:10" x14ac:dyDescent="0.3">
      <c r="C2" s="127"/>
    </row>
    <row r="5" spans="1:10" x14ac:dyDescent="0.3">
      <c r="A5" s="261" t="s">
        <v>352</v>
      </c>
      <c r="B5" s="261"/>
      <c r="C5" s="261"/>
      <c r="D5" s="261"/>
      <c r="E5" s="261"/>
    </row>
    <row r="6" spans="1:10" s="186" customFormat="1" ht="40.950000000000003" customHeight="1" x14ac:dyDescent="0.3">
      <c r="A6" s="714" t="s">
        <v>1218</v>
      </c>
      <c r="B6" s="716"/>
      <c r="C6" s="716"/>
      <c r="D6" s="716"/>
      <c r="E6" s="716"/>
      <c r="F6" s="716"/>
      <c r="G6" s="716"/>
      <c r="H6" s="716"/>
      <c r="I6" s="716"/>
      <c r="J6" s="185"/>
    </row>
    <row r="7" spans="1:10" s="57" customFormat="1" x14ac:dyDescent="0.3">
      <c r="A7" s="715" t="s">
        <v>1219</v>
      </c>
      <c r="B7" s="716"/>
      <c r="C7" s="716"/>
      <c r="D7" s="716"/>
      <c r="E7" s="716"/>
      <c r="F7" s="716"/>
      <c r="G7" s="716"/>
      <c r="H7" s="716"/>
      <c r="I7" s="716"/>
    </row>
    <row r="8" spans="1:10" s="532" customFormat="1" ht="14.4" customHeight="1" x14ac:dyDescent="0.3">
      <c r="A8" s="814" t="s">
        <v>1220</v>
      </c>
      <c r="B8" s="814"/>
      <c r="C8" s="814"/>
      <c r="D8" s="814"/>
      <c r="E8" s="814"/>
      <c r="F8" s="814"/>
      <c r="G8" s="814"/>
      <c r="H8" s="814"/>
      <c r="I8" s="814"/>
    </row>
    <row r="9" spans="1:10" s="532" customFormat="1" ht="69" x14ac:dyDescent="0.3">
      <c r="C9" s="613"/>
    </row>
    <row r="10" spans="1:10" s="532" customFormat="1" x14ac:dyDescent="0.3"/>
    <row r="11" spans="1:10" s="532" customFormat="1" x14ac:dyDescent="0.3">
      <c r="A11" s="814"/>
      <c r="B11" s="814"/>
      <c r="C11" s="814"/>
      <c r="D11" s="814"/>
      <c r="E11" s="814"/>
    </row>
    <row r="12" spans="1:10" s="532" customFormat="1" x14ac:dyDescent="0.3">
      <c r="A12" s="533"/>
      <c r="B12" s="533"/>
      <c r="C12" s="533"/>
      <c r="D12" s="533"/>
      <c r="E12" s="533"/>
    </row>
    <row r="13" spans="1:10" s="532" customFormat="1" x14ac:dyDescent="0.3"/>
    <row r="14" spans="1:10" s="57" customFormat="1" x14ac:dyDescent="0.3"/>
    <row r="15" spans="1:10" s="57" customFormat="1" x14ac:dyDescent="0.3"/>
    <row r="16" spans="1:10" s="57" customFormat="1" x14ac:dyDescent="0.3"/>
    <row r="17" spans="1:5" s="57" customFormat="1" x14ac:dyDescent="0.3">
      <c r="A17" s="534"/>
      <c r="B17" s="535"/>
    </row>
    <row r="18" spans="1:5" s="57" customFormat="1" x14ac:dyDescent="0.3"/>
    <row r="19" spans="1:5" s="57" customFormat="1" x14ac:dyDescent="0.3"/>
    <row r="20" spans="1:5" s="57" customFormat="1" ht="14.4" customHeight="1" x14ac:dyDescent="0.3">
      <c r="A20" s="815"/>
      <c r="B20" s="815"/>
      <c r="C20" s="815"/>
      <c r="D20" s="815"/>
      <c r="E20" s="815"/>
    </row>
    <row r="21" spans="1:5" s="57" customFormat="1" x14ac:dyDescent="0.3">
      <c r="A21" s="815"/>
      <c r="B21" s="815"/>
      <c r="C21" s="815"/>
      <c r="D21" s="815"/>
      <c r="E21" s="815"/>
    </row>
    <row r="22" spans="1:5" s="57" customFormat="1" x14ac:dyDescent="0.3">
      <c r="A22" s="536"/>
    </row>
    <row r="23" spans="1:5" s="57" customFormat="1" x14ac:dyDescent="0.3"/>
    <row r="24" spans="1:5" s="57" customFormat="1" x14ac:dyDescent="0.3"/>
    <row r="25" spans="1:5" s="57" customFormat="1" x14ac:dyDescent="0.3"/>
    <row r="26" spans="1:5" s="57" customFormat="1" x14ac:dyDescent="0.3"/>
    <row r="27" spans="1:5" s="57" customFormat="1" x14ac:dyDescent="0.3"/>
    <row r="28" spans="1:5" s="57" customFormat="1" x14ac:dyDescent="0.3">
      <c r="A28" s="536"/>
    </row>
    <row r="29" spans="1:5" s="57" customFormat="1" x14ac:dyDescent="0.3"/>
    <row r="30" spans="1:5" s="57" customFormat="1" x14ac:dyDescent="0.3"/>
    <row r="31" spans="1:5" s="57" customFormat="1" ht="15" customHeight="1" x14ac:dyDescent="0.3">
      <c r="A31" s="815"/>
      <c r="B31" s="815"/>
      <c r="C31" s="815"/>
      <c r="D31" s="815"/>
      <c r="E31" s="815"/>
    </row>
    <row r="32" spans="1:5" s="57" customFormat="1" ht="15" customHeight="1" x14ac:dyDescent="0.3">
      <c r="A32" s="815"/>
      <c r="B32" s="815"/>
      <c r="C32" s="815"/>
      <c r="D32" s="815"/>
      <c r="E32" s="815"/>
    </row>
    <row r="33" spans="1:5" s="57" customFormat="1" ht="16.95" customHeight="1" x14ac:dyDescent="0.3">
      <c r="A33" s="537"/>
    </row>
    <row r="34" spans="1:5" s="57" customFormat="1" ht="15" customHeight="1" x14ac:dyDescent="0.3">
      <c r="A34" s="536"/>
    </row>
    <row r="35" spans="1:5" s="57" customFormat="1" x14ac:dyDescent="0.3"/>
    <row r="36" spans="1:5" s="57" customFormat="1" x14ac:dyDescent="0.3">
      <c r="A36" s="816"/>
      <c r="B36" s="816"/>
      <c r="C36" s="816"/>
      <c r="D36" s="816"/>
      <c r="E36" s="816"/>
    </row>
    <row r="37" spans="1:5" s="57" customFormat="1" x14ac:dyDescent="0.3"/>
    <row r="38" spans="1:5" s="57" customFormat="1" x14ac:dyDescent="0.3">
      <c r="A38" s="536"/>
    </row>
    <row r="39" spans="1:5" s="57" customFormat="1" x14ac:dyDescent="0.3"/>
    <row r="40" spans="1:5" s="57" customFormat="1" x14ac:dyDescent="0.3"/>
    <row r="41" spans="1:5" s="57" customFormat="1" x14ac:dyDescent="0.3"/>
    <row r="42" spans="1:5" s="57" customFormat="1" x14ac:dyDescent="0.3"/>
    <row r="43" spans="1:5" s="57" customFormat="1" x14ac:dyDescent="0.3"/>
    <row r="44" spans="1:5" s="57" customFormat="1" x14ac:dyDescent="0.3">
      <c r="A44" s="536"/>
    </row>
    <row r="45" spans="1:5" s="57" customFormat="1" x14ac:dyDescent="0.3"/>
    <row r="46" spans="1:5" s="57" customFormat="1" x14ac:dyDescent="0.3"/>
    <row r="47" spans="1:5" s="57" customFormat="1" x14ac:dyDescent="0.3"/>
    <row r="48" spans="1:5" s="57" customFormat="1" x14ac:dyDescent="0.3"/>
    <row r="49" spans="1:1" s="57" customFormat="1" x14ac:dyDescent="0.3">
      <c r="A49" s="536"/>
    </row>
    <row r="50" spans="1:1" s="532" customFormat="1" x14ac:dyDescent="0.3"/>
    <row r="51" spans="1:1" s="532" customFormat="1" x14ac:dyDescent="0.3"/>
    <row r="52" spans="1:1" s="532" customFormat="1" x14ac:dyDescent="0.3"/>
    <row r="53" spans="1:1" s="532" customFormat="1" x14ac:dyDescent="0.3"/>
    <row r="54" spans="1:1" s="532" customFormat="1" x14ac:dyDescent="0.3"/>
    <row r="55" spans="1:1" s="532" customFormat="1" x14ac:dyDescent="0.3"/>
  </sheetData>
  <mergeCells count="5">
    <mergeCell ref="A11:E11"/>
    <mergeCell ref="A20:E21"/>
    <mergeCell ref="A31:E32"/>
    <mergeCell ref="A36:E36"/>
    <mergeCell ref="A8:I8"/>
  </mergeCells>
  <hyperlinks>
    <hyperlink ref="E1" location="Indice!A1" display="Indice"/>
  </hyperlinks>
  <printOptions horizontalCentered="1"/>
  <pageMargins left="0.70866141732283472" right="0.70866141732283472" top="0.74803149606299213" bottom="0.74803149606299213" header="0.31496062992125984" footer="0.31496062992125984"/>
  <pageSetup paperSize="9" scale="54" orientation="landscape" r:id="rId1"/>
  <colBreaks count="1" manualBreakCount="1">
    <brk id="5"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D63"/>
  <sheetViews>
    <sheetView showGridLines="0" topLeftCell="A45" zoomScaleNormal="100" zoomScaleSheetLayoutView="70" workbookViewId="0">
      <selection activeCell="A5" sqref="A5:C61"/>
    </sheetView>
  </sheetViews>
  <sheetFormatPr baseColWidth="10" defaultRowHeight="14.4" x14ac:dyDescent="0.3"/>
  <cols>
    <col min="1" max="1" width="65.44140625" bestFit="1" customWidth="1"/>
    <col min="2" max="2" width="17" customWidth="1"/>
    <col min="3" max="3" width="17.5546875" customWidth="1"/>
  </cols>
  <sheetData>
    <row r="1" spans="1:4" x14ac:dyDescent="0.3">
      <c r="A1" t="str">
        <f>Indice!C1</f>
        <v>SALLUSTRO Y CIA. S..A</v>
      </c>
      <c r="C1" s="410" t="s">
        <v>330</v>
      </c>
      <c r="D1" s="139"/>
    </row>
    <row r="5" spans="1:4" x14ac:dyDescent="0.3">
      <c r="A5" s="409" t="s">
        <v>823</v>
      </c>
      <c r="B5" s="409"/>
      <c r="C5" s="409"/>
    </row>
    <row r="6" spans="1:4" x14ac:dyDescent="0.3">
      <c r="A6" s="408" t="s">
        <v>215</v>
      </c>
      <c r="B6" s="400"/>
      <c r="C6" s="400"/>
    </row>
    <row r="7" spans="1:4" x14ac:dyDescent="0.3">
      <c r="A7" s="400"/>
      <c r="B7" s="400"/>
      <c r="C7" s="400"/>
    </row>
    <row r="8" spans="1:4" x14ac:dyDescent="0.3">
      <c r="A8" s="401"/>
      <c r="B8" s="371">
        <f>IFERROR(IF(Indice!B6="","2XX2",YEAR(Indice!B6)),"2XX2")</f>
        <v>2022</v>
      </c>
      <c r="C8" s="371">
        <f>+IFERROR(YEAR(Indice!B6-366),"2XX1")</f>
        <v>2021</v>
      </c>
    </row>
    <row r="9" spans="1:4" x14ac:dyDescent="0.3">
      <c r="A9" s="402" t="s">
        <v>815</v>
      </c>
      <c r="B9" s="448"/>
      <c r="C9" s="448"/>
    </row>
    <row r="10" spans="1:4" x14ac:dyDescent="0.3">
      <c r="A10" s="403" t="s">
        <v>98</v>
      </c>
      <c r="B10" s="448"/>
      <c r="C10" s="448"/>
    </row>
    <row r="11" spans="1:4" x14ac:dyDescent="0.3">
      <c r="A11" s="705" t="s">
        <v>1190</v>
      </c>
      <c r="B11" s="448"/>
      <c r="C11" s="448"/>
    </row>
    <row r="12" spans="1:4" s="437" customFormat="1" x14ac:dyDescent="0.3">
      <c r="A12" s="403" t="s">
        <v>1195</v>
      </c>
      <c r="B12" s="449">
        <v>429584569.18000001</v>
      </c>
      <c r="C12" s="449">
        <v>190431717.91999999</v>
      </c>
    </row>
    <row r="13" spans="1:4" s="437" customFormat="1" x14ac:dyDescent="0.3">
      <c r="A13" s="403" t="s">
        <v>1192</v>
      </c>
      <c r="B13" s="449">
        <v>546967449.05000007</v>
      </c>
      <c r="C13" s="449">
        <v>1891531496.6400001</v>
      </c>
    </row>
    <row r="14" spans="1:4" s="683" customFormat="1" x14ac:dyDescent="0.3">
      <c r="A14" s="403" t="s">
        <v>1193</v>
      </c>
      <c r="B14" s="449">
        <v>124414254.73</v>
      </c>
      <c r="C14" s="449">
        <v>0</v>
      </c>
    </row>
    <row r="15" spans="1:4" s="543" customFormat="1" x14ac:dyDescent="0.3">
      <c r="A15" s="403" t="s">
        <v>1194</v>
      </c>
      <c r="B15" s="449">
        <v>213200000</v>
      </c>
      <c r="C15" s="449">
        <v>213200000</v>
      </c>
    </row>
    <row r="16" spans="1:4" s="683" customFormat="1" x14ac:dyDescent="0.3">
      <c r="A16" s="403" t="s">
        <v>1196</v>
      </c>
      <c r="B16" s="449">
        <v>1576015420.9400001</v>
      </c>
      <c r="C16" s="449">
        <v>0</v>
      </c>
    </row>
    <row r="17" spans="1:3" s="683" customFormat="1" x14ac:dyDescent="0.3">
      <c r="A17" s="403" t="s">
        <v>1197</v>
      </c>
      <c r="B17" s="449">
        <v>344119798.10000002</v>
      </c>
      <c r="C17" s="449">
        <v>0</v>
      </c>
    </row>
    <row r="18" spans="1:3" s="683" customFormat="1" x14ac:dyDescent="0.3">
      <c r="A18" s="705" t="s">
        <v>1191</v>
      </c>
      <c r="B18" s="448"/>
      <c r="C18" s="448"/>
    </row>
    <row r="19" spans="1:3" s="683" customFormat="1" x14ac:dyDescent="0.3">
      <c r="A19" s="403" t="s">
        <v>1198</v>
      </c>
      <c r="B19" s="448">
        <v>154094049</v>
      </c>
      <c r="C19" s="448"/>
    </row>
    <row r="20" spans="1:3" s="683" customFormat="1" x14ac:dyDescent="0.3">
      <c r="A20" s="403" t="s">
        <v>1199</v>
      </c>
      <c r="B20" s="448">
        <v>1372301860.49</v>
      </c>
      <c r="C20" s="448"/>
    </row>
    <row r="21" spans="1:3" s="683" customFormat="1" x14ac:dyDescent="0.3">
      <c r="A21" s="403" t="s">
        <v>1200</v>
      </c>
      <c r="B21" s="448">
        <v>103486022</v>
      </c>
      <c r="C21" s="448"/>
    </row>
    <row r="22" spans="1:3" x14ac:dyDescent="0.3">
      <c r="A22" s="403" t="s">
        <v>34</v>
      </c>
      <c r="B22" s="448"/>
      <c r="C22" s="449"/>
    </row>
    <row r="23" spans="1:3" x14ac:dyDescent="0.3">
      <c r="A23" s="402" t="s">
        <v>816</v>
      </c>
      <c r="B23" s="473">
        <f>SUM(B10:B22)</f>
        <v>4864183423.4899998</v>
      </c>
      <c r="C23" s="473">
        <f>SUM(C10:C22)</f>
        <v>2295163214.5600004</v>
      </c>
    </row>
    <row r="24" spans="1:3" x14ac:dyDescent="0.3">
      <c r="A24" s="402" t="s">
        <v>817</v>
      </c>
      <c r="B24" s="448"/>
      <c r="C24" s="449"/>
    </row>
    <row r="25" spans="1:3" x14ac:dyDescent="0.3">
      <c r="A25" s="403" t="s">
        <v>99</v>
      </c>
      <c r="B25" s="448"/>
      <c r="C25" s="449"/>
    </row>
    <row r="26" spans="1:3" x14ac:dyDescent="0.3">
      <c r="A26" s="705" t="s">
        <v>100</v>
      </c>
      <c r="B26" s="448"/>
      <c r="C26" s="449"/>
    </row>
    <row r="27" spans="1:3" s="579" customFormat="1" x14ac:dyDescent="0.3">
      <c r="A27" s="403" t="s">
        <v>1126</v>
      </c>
      <c r="B27" s="612">
        <v>881091301.51999998</v>
      </c>
      <c r="C27" s="612">
        <v>1484454266.45</v>
      </c>
    </row>
    <row r="28" spans="1:3" s="437" customFormat="1" x14ac:dyDescent="0.3">
      <c r="A28" s="403" t="s">
        <v>920</v>
      </c>
      <c r="B28" s="449">
        <v>150000000</v>
      </c>
      <c r="C28" s="449">
        <v>150000000</v>
      </c>
    </row>
    <row r="29" spans="1:3" x14ac:dyDescent="0.3">
      <c r="A29" s="705" t="s">
        <v>818</v>
      </c>
      <c r="B29" s="448"/>
      <c r="C29" s="448"/>
    </row>
    <row r="30" spans="1:3" s="579" customFormat="1" x14ac:dyDescent="0.3">
      <c r="A30" s="403" t="s">
        <v>1125</v>
      </c>
      <c r="B30" s="612">
        <v>366981000</v>
      </c>
      <c r="C30" s="612">
        <v>344370000</v>
      </c>
    </row>
    <row r="31" spans="1:3" x14ac:dyDescent="0.3">
      <c r="A31" s="403" t="s">
        <v>819</v>
      </c>
      <c r="B31" s="448"/>
      <c r="C31" s="448"/>
    </row>
    <row r="32" spans="1:3" x14ac:dyDescent="0.3">
      <c r="A32" s="402" t="s">
        <v>820</v>
      </c>
      <c r="B32" s="499">
        <f>SUM(B25:B31)</f>
        <v>1398072301.52</v>
      </c>
      <c r="C32" s="499">
        <f>SUM(C25:C31)</f>
        <v>1978824266.45</v>
      </c>
    </row>
    <row r="33" spans="1:3" x14ac:dyDescent="0.3">
      <c r="A33" s="400"/>
      <c r="B33" s="400"/>
      <c r="C33" s="400"/>
    </row>
    <row r="35" spans="1:3" x14ac:dyDescent="0.3">
      <c r="A35" s="404"/>
      <c r="B35" s="404"/>
      <c r="C35" s="404"/>
    </row>
    <row r="36" spans="1:3" x14ac:dyDescent="0.3">
      <c r="A36" s="405"/>
      <c r="B36" s="371">
        <f>IFERROR(IF(Indice!B6="","2XX2",YEAR(Indice!B6)),"2XX2")</f>
        <v>2022</v>
      </c>
      <c r="C36" s="371">
        <f>+IFERROR(YEAR(Indice!B6-365),"2XX1")</f>
        <v>2021</v>
      </c>
    </row>
    <row r="37" spans="1:3" x14ac:dyDescent="0.3">
      <c r="A37" s="406" t="s">
        <v>136</v>
      </c>
      <c r="B37" s="450"/>
      <c r="C37" s="450"/>
    </row>
    <row r="38" spans="1:3" x14ac:dyDescent="0.3">
      <c r="A38" s="407" t="s">
        <v>821</v>
      </c>
      <c r="B38" s="450"/>
      <c r="C38" s="450"/>
    </row>
    <row r="39" spans="1:3" x14ac:dyDescent="0.3">
      <c r="A39" s="407"/>
      <c r="B39" s="450"/>
      <c r="C39" s="450"/>
    </row>
    <row r="40" spans="1:3" x14ac:dyDescent="0.3">
      <c r="A40" s="406" t="s">
        <v>163</v>
      </c>
      <c r="B40" s="450"/>
      <c r="C40" s="450"/>
    </row>
    <row r="41" spans="1:3" s="98" customFormat="1" x14ac:dyDescent="0.3">
      <c r="A41" s="406" t="s">
        <v>1127</v>
      </c>
      <c r="B41" s="500"/>
      <c r="C41" s="500"/>
    </row>
    <row r="42" spans="1:3" s="437" customFormat="1" x14ac:dyDescent="0.3">
      <c r="A42" s="407" t="s">
        <v>921</v>
      </c>
      <c r="B42" s="450">
        <f>12*11000000</f>
        <v>132000000</v>
      </c>
      <c r="C42" s="450">
        <v>571363636.37999988</v>
      </c>
    </row>
    <row r="43" spans="1:3" s="437" customFormat="1" x14ac:dyDescent="0.3">
      <c r="A43" s="407" t="s">
        <v>922</v>
      </c>
      <c r="B43" s="450">
        <v>170000000</v>
      </c>
      <c r="C43" s="450">
        <v>690000000</v>
      </c>
    </row>
    <row r="44" spans="1:3" s="437" customFormat="1" x14ac:dyDescent="0.3">
      <c r="A44" s="407" t="s">
        <v>923</v>
      </c>
      <c r="B44" s="450">
        <f t="shared" ref="B44:B48" si="0">12*11000000</f>
        <v>132000000</v>
      </c>
      <c r="C44" s="450">
        <v>251700000</v>
      </c>
    </row>
    <row r="45" spans="1:3" s="437" customFormat="1" x14ac:dyDescent="0.3">
      <c r="A45" s="407" t="s">
        <v>924</v>
      </c>
      <c r="B45" s="450">
        <f t="shared" si="0"/>
        <v>132000000</v>
      </c>
      <c r="C45" s="450">
        <v>411969697.26999998</v>
      </c>
    </row>
    <row r="46" spans="1:3" s="437" customFormat="1" x14ac:dyDescent="0.3">
      <c r="A46" s="407" t="s">
        <v>925</v>
      </c>
      <c r="B46" s="450">
        <f t="shared" si="0"/>
        <v>132000000</v>
      </c>
      <c r="C46" s="450">
        <v>419000000</v>
      </c>
    </row>
    <row r="47" spans="1:3" s="437" customFormat="1" x14ac:dyDescent="0.3">
      <c r="A47" s="407" t="s">
        <v>926</v>
      </c>
      <c r="B47" s="450">
        <f t="shared" si="0"/>
        <v>132000000</v>
      </c>
      <c r="C47" s="450">
        <v>419000000</v>
      </c>
    </row>
    <row r="48" spans="1:3" x14ac:dyDescent="0.3">
      <c r="A48" s="407" t="s">
        <v>927</v>
      </c>
      <c r="B48" s="450">
        <f t="shared" si="0"/>
        <v>132000000</v>
      </c>
      <c r="C48" s="450">
        <v>236583333.63999999</v>
      </c>
    </row>
    <row r="49" spans="1:3" s="683" customFormat="1" x14ac:dyDescent="0.3">
      <c r="A49" s="406" t="s">
        <v>1201</v>
      </c>
      <c r="B49" s="450"/>
      <c r="C49" s="450"/>
    </row>
    <row r="50" spans="1:3" s="683" customFormat="1" x14ac:dyDescent="0.3">
      <c r="A50" s="407" t="s">
        <v>921</v>
      </c>
      <c r="B50" s="450">
        <v>708285416.66666663</v>
      </c>
      <c r="C50" s="450">
        <v>0</v>
      </c>
    </row>
    <row r="51" spans="1:3" s="683" customFormat="1" x14ac:dyDescent="0.3">
      <c r="A51" s="407" t="s">
        <v>922</v>
      </c>
      <c r="B51" s="450">
        <v>605000000</v>
      </c>
      <c r="C51" s="450">
        <v>0</v>
      </c>
    </row>
    <row r="52" spans="1:3" s="683" customFormat="1" x14ac:dyDescent="0.3">
      <c r="A52" s="407" t="s">
        <v>923</v>
      </c>
      <c r="B52" s="450">
        <v>142083333</v>
      </c>
      <c r="C52" s="450">
        <v>0</v>
      </c>
    </row>
    <row r="53" spans="1:3" s="683" customFormat="1" x14ac:dyDescent="0.3">
      <c r="A53" s="407" t="s">
        <v>924</v>
      </c>
      <c r="B53" s="450">
        <v>426250000</v>
      </c>
      <c r="C53" s="450">
        <v>0</v>
      </c>
    </row>
    <row r="54" spans="1:3" s="683" customFormat="1" x14ac:dyDescent="0.3">
      <c r="A54" s="407" t="s">
        <v>925</v>
      </c>
      <c r="B54" s="450">
        <v>426250000</v>
      </c>
      <c r="C54" s="450">
        <v>0</v>
      </c>
    </row>
    <row r="55" spans="1:3" s="683" customFormat="1" x14ac:dyDescent="0.3">
      <c r="A55" s="407" t="s">
        <v>926</v>
      </c>
      <c r="B55" s="450">
        <v>426250000</v>
      </c>
      <c r="C55" s="450">
        <v>0</v>
      </c>
    </row>
    <row r="56" spans="1:3" s="683" customFormat="1" x14ac:dyDescent="0.3">
      <c r="A56" s="407" t="s">
        <v>927</v>
      </c>
      <c r="B56" s="450">
        <v>235929833.33333334</v>
      </c>
      <c r="C56" s="450">
        <v>0</v>
      </c>
    </row>
    <row r="57" spans="1:3" s="704" customFormat="1" x14ac:dyDescent="0.3">
      <c r="A57" s="407" t="s">
        <v>1203</v>
      </c>
      <c r="B57" s="450"/>
      <c r="C57" s="450"/>
    </row>
    <row r="58" spans="1:3" s="704" customFormat="1" x14ac:dyDescent="0.3">
      <c r="A58" s="406" t="s">
        <v>1204</v>
      </c>
      <c r="B58" s="450"/>
      <c r="C58" s="450"/>
    </row>
    <row r="59" spans="1:3" s="704" customFormat="1" x14ac:dyDescent="0.3">
      <c r="A59" s="407" t="s">
        <v>925</v>
      </c>
      <c r="B59" s="450">
        <v>149871495.46000001</v>
      </c>
      <c r="C59" s="450">
        <v>0</v>
      </c>
    </row>
    <row r="60" spans="1:3" x14ac:dyDescent="0.3">
      <c r="A60" s="406" t="s">
        <v>822</v>
      </c>
      <c r="B60" s="450"/>
      <c r="C60" s="450"/>
    </row>
    <row r="61" spans="1:3" x14ac:dyDescent="0.3">
      <c r="A61" s="407" t="s">
        <v>1202</v>
      </c>
      <c r="B61" s="450">
        <v>16500000</v>
      </c>
      <c r="C61" s="450">
        <v>16500000</v>
      </c>
    </row>
    <row r="62" spans="1:3" x14ac:dyDescent="0.3">
      <c r="A62" s="404"/>
      <c r="B62" s="404"/>
      <c r="C62" s="404"/>
    </row>
    <row r="63" spans="1:3" x14ac:dyDescent="0.3">
      <c r="A63" s="404"/>
      <c r="B63" s="404"/>
      <c r="C63" s="404"/>
    </row>
  </sheetData>
  <hyperlinks>
    <hyperlink ref="C1" location="Indice!A1" display="Indice"/>
  </hyperlinks>
  <printOptions horizontalCentered="1"/>
  <pageMargins left="0.70866141732283472" right="0.70866141732283472" top="0.74803149606299213" bottom="0.74803149606299213" header="0.31496062992125984" footer="0.31496062992125984"/>
  <pageSetup paperSize="9" scale="8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zoomScaleNormal="100" zoomScaleSheetLayoutView="70" workbookViewId="0">
      <selection activeCell="C1" sqref="C1"/>
    </sheetView>
  </sheetViews>
  <sheetFormatPr baseColWidth="10" defaultRowHeight="14.4" x14ac:dyDescent="0.3"/>
  <cols>
    <col min="1" max="1" width="11.44140625" style="271" customWidth="1"/>
    <col min="2" max="2" width="66.109375" style="271" bestFit="1" customWidth="1"/>
  </cols>
  <sheetData>
    <row r="1" spans="1:3" x14ac:dyDescent="0.3">
      <c r="A1" s="271" t="s">
        <v>376</v>
      </c>
      <c r="B1" s="271" t="s">
        <v>688</v>
      </c>
      <c r="C1" s="139" t="s">
        <v>826</v>
      </c>
    </row>
    <row r="2" spans="1:3" x14ac:dyDescent="0.3">
      <c r="A2" s="271" t="s">
        <v>375</v>
      </c>
      <c r="B2" s="271" t="s">
        <v>554</v>
      </c>
    </row>
    <row r="3" spans="1:3" x14ac:dyDescent="0.3">
      <c r="A3" s="271" t="s">
        <v>456</v>
      </c>
      <c r="B3" s="271" t="s">
        <v>620</v>
      </c>
    </row>
    <row r="4" spans="1:3" x14ac:dyDescent="0.3">
      <c r="A4" s="271" t="s">
        <v>412</v>
      </c>
      <c r="B4" s="271" t="s">
        <v>413</v>
      </c>
    </row>
    <row r="5" spans="1:3" x14ac:dyDescent="0.3">
      <c r="A5" s="271" t="s">
        <v>414</v>
      </c>
      <c r="B5" s="271" t="s">
        <v>568</v>
      </c>
    </row>
    <row r="6" spans="1:3" x14ac:dyDescent="0.3">
      <c r="A6" s="271" t="s">
        <v>415</v>
      </c>
      <c r="B6" s="271" t="s">
        <v>569</v>
      </c>
    </row>
    <row r="7" spans="1:3" x14ac:dyDescent="0.3">
      <c r="A7" s="271" t="s">
        <v>416</v>
      </c>
      <c r="B7" s="271" t="s">
        <v>570</v>
      </c>
    </row>
    <row r="8" spans="1:3" x14ac:dyDescent="0.3">
      <c r="A8" s="271" t="s">
        <v>417</v>
      </c>
      <c r="B8" s="271" t="s">
        <v>571</v>
      </c>
    </row>
    <row r="9" spans="1:3" x14ac:dyDescent="0.3">
      <c r="A9" s="271" t="s">
        <v>418</v>
      </c>
      <c r="B9" s="271" t="s">
        <v>572</v>
      </c>
    </row>
    <row r="10" spans="1:3" x14ac:dyDescent="0.3">
      <c r="A10" s="271" t="s">
        <v>419</v>
      </c>
      <c r="B10" s="271" t="s">
        <v>573</v>
      </c>
    </row>
    <row r="11" spans="1:3" x14ac:dyDescent="0.3">
      <c r="A11" s="271" t="s">
        <v>420</v>
      </c>
      <c r="B11" s="271" t="s">
        <v>574</v>
      </c>
    </row>
    <row r="12" spans="1:3" x14ac:dyDescent="0.3">
      <c r="A12" s="271" t="s">
        <v>421</v>
      </c>
      <c r="B12" s="271" t="s">
        <v>575</v>
      </c>
    </row>
    <row r="13" spans="1:3" x14ac:dyDescent="0.3">
      <c r="A13" s="271" t="s">
        <v>422</v>
      </c>
      <c r="B13" s="271" t="s">
        <v>576</v>
      </c>
    </row>
    <row r="14" spans="1:3" x14ac:dyDescent="0.3">
      <c r="A14" s="271" t="s">
        <v>423</v>
      </c>
      <c r="B14" s="271" t="s">
        <v>577</v>
      </c>
    </row>
    <row r="15" spans="1:3" x14ac:dyDescent="0.3">
      <c r="A15" s="271" t="s">
        <v>424</v>
      </c>
      <c r="B15" s="271" t="s">
        <v>578</v>
      </c>
    </row>
    <row r="16" spans="1:3" x14ac:dyDescent="0.3">
      <c r="A16" s="271" t="s">
        <v>425</v>
      </c>
      <c r="B16" s="271" t="s">
        <v>579</v>
      </c>
    </row>
    <row r="17" spans="1:2" x14ac:dyDescent="0.3">
      <c r="A17" s="271" t="s">
        <v>426</v>
      </c>
      <c r="B17" s="271" t="s">
        <v>580</v>
      </c>
    </row>
    <row r="18" spans="1:2" x14ac:dyDescent="0.3">
      <c r="A18" s="271" t="s">
        <v>427</v>
      </c>
      <c r="B18" s="271" t="s">
        <v>581</v>
      </c>
    </row>
    <row r="19" spans="1:2" x14ac:dyDescent="0.3">
      <c r="A19" s="271" t="s">
        <v>428</v>
      </c>
      <c r="B19" s="271" t="s">
        <v>582</v>
      </c>
    </row>
    <row r="20" spans="1:2" x14ac:dyDescent="0.3">
      <c r="A20" s="271" t="s">
        <v>429</v>
      </c>
      <c r="B20" s="271" t="s">
        <v>583</v>
      </c>
    </row>
    <row r="21" spans="1:2" x14ac:dyDescent="0.3">
      <c r="A21" s="271" t="s">
        <v>430</v>
      </c>
      <c r="B21" s="271" t="s">
        <v>584</v>
      </c>
    </row>
    <row r="22" spans="1:2" x14ac:dyDescent="0.3">
      <c r="A22" s="271" t="s">
        <v>431</v>
      </c>
      <c r="B22" s="271" t="s">
        <v>585</v>
      </c>
    </row>
    <row r="23" spans="1:2" x14ac:dyDescent="0.3">
      <c r="A23" s="271" t="s">
        <v>586</v>
      </c>
      <c r="B23" s="271" t="s">
        <v>587</v>
      </c>
    </row>
    <row r="24" spans="1:2" x14ac:dyDescent="0.3">
      <c r="A24" s="271" t="s">
        <v>432</v>
      </c>
      <c r="B24" s="271" t="s">
        <v>588</v>
      </c>
    </row>
    <row r="25" spans="1:2" x14ac:dyDescent="0.3">
      <c r="A25" s="271" t="s">
        <v>433</v>
      </c>
      <c r="B25" s="271" t="s">
        <v>589</v>
      </c>
    </row>
    <row r="26" spans="1:2" x14ac:dyDescent="0.3">
      <c r="A26" s="271" t="s">
        <v>434</v>
      </c>
      <c r="B26" s="271" t="s">
        <v>590</v>
      </c>
    </row>
    <row r="27" spans="1:2" x14ac:dyDescent="0.3">
      <c r="A27" s="271" t="s">
        <v>435</v>
      </c>
      <c r="B27" s="271" t="s">
        <v>591</v>
      </c>
    </row>
    <row r="28" spans="1:2" x14ac:dyDescent="0.3">
      <c r="A28" s="271" t="s">
        <v>436</v>
      </c>
      <c r="B28" s="271" t="s">
        <v>592</v>
      </c>
    </row>
    <row r="29" spans="1:2" x14ac:dyDescent="0.3">
      <c r="A29" s="271" t="s">
        <v>437</v>
      </c>
      <c r="B29" s="271" t="s">
        <v>593</v>
      </c>
    </row>
    <row r="30" spans="1:2" x14ac:dyDescent="0.3">
      <c r="A30" s="271" t="s">
        <v>438</v>
      </c>
      <c r="B30" s="271" t="s">
        <v>594</v>
      </c>
    </row>
    <row r="31" spans="1:2" x14ac:dyDescent="0.3">
      <c r="A31" s="271" t="s">
        <v>439</v>
      </c>
      <c r="B31" s="271" t="s">
        <v>595</v>
      </c>
    </row>
    <row r="32" spans="1:2" x14ac:dyDescent="0.3">
      <c r="A32" s="271" t="s">
        <v>596</v>
      </c>
      <c r="B32" s="271" t="s">
        <v>597</v>
      </c>
    </row>
    <row r="33" spans="1:2" x14ac:dyDescent="0.3">
      <c r="A33" s="271" t="s">
        <v>440</v>
      </c>
      <c r="B33" s="271" t="s">
        <v>598</v>
      </c>
    </row>
    <row r="34" spans="1:2" x14ac:dyDescent="0.3">
      <c r="A34" s="271" t="s">
        <v>599</v>
      </c>
      <c r="B34" s="271" t="s">
        <v>600</v>
      </c>
    </row>
    <row r="35" spans="1:2" x14ac:dyDescent="0.3">
      <c r="A35" s="271" t="s">
        <v>601</v>
      </c>
      <c r="B35" s="271" t="s">
        <v>602</v>
      </c>
    </row>
    <row r="36" spans="1:2" x14ac:dyDescent="0.3">
      <c r="A36" s="271" t="s">
        <v>441</v>
      </c>
      <c r="B36" s="271" t="s">
        <v>603</v>
      </c>
    </row>
    <row r="37" spans="1:2" x14ac:dyDescent="0.3">
      <c r="A37" s="271" t="s">
        <v>442</v>
      </c>
      <c r="B37" s="271" t="s">
        <v>604</v>
      </c>
    </row>
    <row r="38" spans="1:2" x14ac:dyDescent="0.3">
      <c r="A38" s="271" t="s">
        <v>443</v>
      </c>
      <c r="B38" s="271" t="s">
        <v>605</v>
      </c>
    </row>
    <row r="39" spans="1:2" x14ac:dyDescent="0.3">
      <c r="A39" s="271" t="s">
        <v>606</v>
      </c>
      <c r="B39" s="271" t="s">
        <v>607</v>
      </c>
    </row>
    <row r="40" spans="1:2" x14ac:dyDescent="0.3">
      <c r="A40" s="271" t="s">
        <v>444</v>
      </c>
      <c r="B40" s="271" t="s">
        <v>608</v>
      </c>
    </row>
    <row r="41" spans="1:2" x14ac:dyDescent="0.3">
      <c r="A41" s="271" t="s">
        <v>445</v>
      </c>
      <c r="B41" s="271" t="s">
        <v>609</v>
      </c>
    </row>
    <row r="42" spans="1:2" x14ac:dyDescent="0.3">
      <c r="A42" s="271" t="s">
        <v>446</v>
      </c>
      <c r="B42" s="271" t="s">
        <v>610</v>
      </c>
    </row>
    <row r="43" spans="1:2" x14ac:dyDescent="0.3">
      <c r="A43" s="271" t="s">
        <v>447</v>
      </c>
      <c r="B43" s="271" t="s">
        <v>611</v>
      </c>
    </row>
    <row r="44" spans="1:2" x14ac:dyDescent="0.3">
      <c r="A44" s="271" t="s">
        <v>448</v>
      </c>
      <c r="B44" s="271" t="s">
        <v>612</v>
      </c>
    </row>
    <row r="45" spans="1:2" x14ac:dyDescent="0.3">
      <c r="A45" s="271" t="s">
        <v>449</v>
      </c>
      <c r="B45" s="271" t="s">
        <v>613</v>
      </c>
    </row>
    <row r="46" spans="1:2" x14ac:dyDescent="0.3">
      <c r="A46" s="271" t="s">
        <v>450</v>
      </c>
      <c r="B46" s="271" t="s">
        <v>614</v>
      </c>
    </row>
    <row r="47" spans="1:2" x14ac:dyDescent="0.3">
      <c r="A47" s="271" t="s">
        <v>451</v>
      </c>
      <c r="B47" s="271" t="s">
        <v>615</v>
      </c>
    </row>
    <row r="48" spans="1:2" x14ac:dyDescent="0.3">
      <c r="A48" s="271" t="s">
        <v>452</v>
      </c>
      <c r="B48" s="271" t="s">
        <v>616</v>
      </c>
    </row>
    <row r="49" spans="1:2" x14ac:dyDescent="0.3">
      <c r="A49" s="271" t="s">
        <v>453</v>
      </c>
      <c r="B49" s="271" t="s">
        <v>617</v>
      </c>
    </row>
    <row r="50" spans="1:2" x14ac:dyDescent="0.3">
      <c r="A50" s="271" t="s">
        <v>454</v>
      </c>
      <c r="B50" s="271" t="s">
        <v>618</v>
      </c>
    </row>
    <row r="51" spans="1:2" x14ac:dyDescent="0.3">
      <c r="A51" s="271" t="s">
        <v>455</v>
      </c>
      <c r="B51" s="271" t="s">
        <v>619</v>
      </c>
    </row>
    <row r="52" spans="1:2" x14ac:dyDescent="0.3">
      <c r="A52" s="271" t="s">
        <v>457</v>
      </c>
      <c r="B52" s="271" t="s">
        <v>621</v>
      </c>
    </row>
    <row r="53" spans="1:2" x14ac:dyDescent="0.3">
      <c r="A53" s="271" t="s">
        <v>458</v>
      </c>
      <c r="B53" s="271" t="s">
        <v>622</v>
      </c>
    </row>
    <row r="54" spans="1:2" x14ac:dyDescent="0.3">
      <c r="A54" s="271" t="s">
        <v>459</v>
      </c>
      <c r="B54" s="271" t="s">
        <v>623</v>
      </c>
    </row>
    <row r="55" spans="1:2" x14ac:dyDescent="0.3">
      <c r="A55" s="271" t="s">
        <v>460</v>
      </c>
      <c r="B55" s="271" t="s">
        <v>624</v>
      </c>
    </row>
    <row r="56" spans="1:2" x14ac:dyDescent="0.3">
      <c r="A56" s="271" t="s">
        <v>461</v>
      </c>
      <c r="B56" s="271" t="s">
        <v>625</v>
      </c>
    </row>
    <row r="57" spans="1:2" x14ac:dyDescent="0.3">
      <c r="A57" s="271" t="s">
        <v>462</v>
      </c>
      <c r="B57" s="271" t="s">
        <v>626</v>
      </c>
    </row>
    <row r="58" spans="1:2" x14ac:dyDescent="0.3">
      <c r="A58" s="271" t="s">
        <v>463</v>
      </c>
      <c r="B58" s="271" t="s">
        <v>627</v>
      </c>
    </row>
    <row r="59" spans="1:2" x14ac:dyDescent="0.3">
      <c r="A59" s="271" t="s">
        <v>464</v>
      </c>
      <c r="B59" s="271" t="s">
        <v>628</v>
      </c>
    </row>
    <row r="60" spans="1:2" x14ac:dyDescent="0.3">
      <c r="A60" s="271" t="s">
        <v>465</v>
      </c>
      <c r="B60" s="271" t="s">
        <v>629</v>
      </c>
    </row>
    <row r="61" spans="1:2" x14ac:dyDescent="0.3">
      <c r="A61" s="271" t="s">
        <v>466</v>
      </c>
      <c r="B61" s="271" t="s">
        <v>630</v>
      </c>
    </row>
    <row r="62" spans="1:2" x14ac:dyDescent="0.3">
      <c r="A62" s="271" t="s">
        <v>467</v>
      </c>
      <c r="B62" s="271" t="s">
        <v>631</v>
      </c>
    </row>
    <row r="63" spans="1:2" x14ac:dyDescent="0.3">
      <c r="A63" s="271" t="s">
        <v>468</v>
      </c>
      <c r="B63" s="271" t="s">
        <v>632</v>
      </c>
    </row>
    <row r="64" spans="1:2" x14ac:dyDescent="0.3">
      <c r="A64" s="271" t="s">
        <v>469</v>
      </c>
      <c r="B64" s="271" t="s">
        <v>633</v>
      </c>
    </row>
    <row r="65" spans="1:2" x14ac:dyDescent="0.3">
      <c r="A65" s="271" t="s">
        <v>470</v>
      </c>
      <c r="B65" s="271" t="s">
        <v>634</v>
      </c>
    </row>
    <row r="66" spans="1:2" x14ac:dyDescent="0.3">
      <c r="A66" s="271" t="s">
        <v>471</v>
      </c>
      <c r="B66" s="271" t="s">
        <v>635</v>
      </c>
    </row>
    <row r="67" spans="1:2" x14ac:dyDescent="0.3">
      <c r="A67" s="271" t="s">
        <v>472</v>
      </c>
      <c r="B67" s="271" t="s">
        <v>636</v>
      </c>
    </row>
    <row r="68" spans="1:2" x14ac:dyDescent="0.3">
      <c r="A68" s="271" t="s">
        <v>473</v>
      </c>
      <c r="B68" s="271" t="s">
        <v>637</v>
      </c>
    </row>
    <row r="69" spans="1:2" x14ac:dyDescent="0.3">
      <c r="A69" s="271" t="s">
        <v>474</v>
      </c>
      <c r="B69" s="271" t="s">
        <v>638</v>
      </c>
    </row>
    <row r="70" spans="1:2" x14ac:dyDescent="0.3">
      <c r="A70" s="271" t="s">
        <v>475</v>
      </c>
      <c r="B70" s="271" t="s">
        <v>639</v>
      </c>
    </row>
    <row r="71" spans="1:2" x14ac:dyDescent="0.3">
      <c r="A71" s="271" t="s">
        <v>476</v>
      </c>
      <c r="B71" s="271" t="s">
        <v>640</v>
      </c>
    </row>
    <row r="72" spans="1:2" x14ac:dyDescent="0.3">
      <c r="A72" s="271" t="s">
        <v>477</v>
      </c>
      <c r="B72" s="271" t="s">
        <v>641</v>
      </c>
    </row>
    <row r="73" spans="1:2" x14ac:dyDescent="0.3">
      <c r="A73" s="271" t="s">
        <v>478</v>
      </c>
      <c r="B73" s="271" t="s">
        <v>642</v>
      </c>
    </row>
    <row r="74" spans="1:2" x14ac:dyDescent="0.3">
      <c r="A74" s="271" t="s">
        <v>479</v>
      </c>
      <c r="B74" s="271" t="s">
        <v>643</v>
      </c>
    </row>
    <row r="75" spans="1:2" x14ac:dyDescent="0.3">
      <c r="A75" s="271" t="s">
        <v>480</v>
      </c>
      <c r="B75" s="271" t="s">
        <v>644</v>
      </c>
    </row>
    <row r="76" spans="1:2" x14ac:dyDescent="0.3">
      <c r="A76" s="271" t="s">
        <v>481</v>
      </c>
      <c r="B76" s="271" t="s">
        <v>645</v>
      </c>
    </row>
    <row r="77" spans="1:2" x14ac:dyDescent="0.3">
      <c r="A77" s="271" t="s">
        <v>482</v>
      </c>
      <c r="B77" s="271" t="s">
        <v>646</v>
      </c>
    </row>
    <row r="78" spans="1:2" x14ac:dyDescent="0.3">
      <c r="A78" s="271" t="s">
        <v>483</v>
      </c>
      <c r="B78" s="271" t="s">
        <v>647</v>
      </c>
    </row>
    <row r="79" spans="1:2" x14ac:dyDescent="0.3">
      <c r="A79" s="271" t="s">
        <v>484</v>
      </c>
      <c r="B79" s="271" t="s">
        <v>648</v>
      </c>
    </row>
    <row r="80" spans="1:2" x14ac:dyDescent="0.3">
      <c r="A80" s="271" t="s">
        <v>485</v>
      </c>
      <c r="B80" s="271" t="s">
        <v>649</v>
      </c>
    </row>
    <row r="81" spans="1:2" x14ac:dyDescent="0.3">
      <c r="A81" s="271" t="s">
        <v>486</v>
      </c>
      <c r="B81" s="271" t="s">
        <v>650</v>
      </c>
    </row>
    <row r="82" spans="1:2" x14ac:dyDescent="0.3">
      <c r="A82" s="271" t="s">
        <v>487</v>
      </c>
      <c r="B82" s="271" t="s">
        <v>651</v>
      </c>
    </row>
    <row r="83" spans="1:2" x14ac:dyDescent="0.3">
      <c r="A83" s="271" t="s">
        <v>488</v>
      </c>
      <c r="B83" s="271" t="s">
        <v>652</v>
      </c>
    </row>
    <row r="84" spans="1:2" x14ac:dyDescent="0.3">
      <c r="A84" s="271" t="s">
        <v>489</v>
      </c>
      <c r="B84" s="271" t="s">
        <v>653</v>
      </c>
    </row>
    <row r="85" spans="1:2" x14ac:dyDescent="0.3">
      <c r="A85" s="271" t="s">
        <v>490</v>
      </c>
      <c r="B85" s="271" t="s">
        <v>654</v>
      </c>
    </row>
    <row r="86" spans="1:2" x14ac:dyDescent="0.3">
      <c r="A86" s="271" t="s">
        <v>491</v>
      </c>
      <c r="B86" s="271" t="s">
        <v>655</v>
      </c>
    </row>
    <row r="87" spans="1:2" x14ac:dyDescent="0.3">
      <c r="A87" s="271" t="s">
        <v>492</v>
      </c>
      <c r="B87" s="271" t="s">
        <v>656</v>
      </c>
    </row>
    <row r="88" spans="1:2" x14ac:dyDescent="0.3">
      <c r="A88" s="271" t="s">
        <v>493</v>
      </c>
      <c r="B88" s="271" t="s">
        <v>657</v>
      </c>
    </row>
    <row r="89" spans="1:2" x14ac:dyDescent="0.3">
      <c r="A89" s="271" t="s">
        <v>494</v>
      </c>
      <c r="B89" s="271" t="s">
        <v>658</v>
      </c>
    </row>
    <row r="90" spans="1:2" x14ac:dyDescent="0.3">
      <c r="A90" s="271" t="s">
        <v>495</v>
      </c>
      <c r="B90" s="271" t="s">
        <v>659</v>
      </c>
    </row>
    <row r="91" spans="1:2" x14ac:dyDescent="0.3">
      <c r="A91" s="271" t="s">
        <v>496</v>
      </c>
      <c r="B91" s="271" t="s">
        <v>660</v>
      </c>
    </row>
    <row r="92" spans="1:2" x14ac:dyDescent="0.3">
      <c r="A92" s="271" t="s">
        <v>497</v>
      </c>
      <c r="B92" s="271" t="s">
        <v>661</v>
      </c>
    </row>
    <row r="93" spans="1:2" x14ac:dyDescent="0.3">
      <c r="A93" s="271" t="s">
        <v>498</v>
      </c>
      <c r="B93" s="271" t="s">
        <v>662</v>
      </c>
    </row>
    <row r="94" spans="1:2" x14ac:dyDescent="0.3">
      <c r="A94" s="271" t="s">
        <v>499</v>
      </c>
      <c r="B94" s="271" t="s">
        <v>663</v>
      </c>
    </row>
    <row r="95" spans="1:2" x14ac:dyDescent="0.3">
      <c r="A95" s="271" t="s">
        <v>500</v>
      </c>
      <c r="B95" s="271" t="s">
        <v>664</v>
      </c>
    </row>
    <row r="96" spans="1:2" x14ac:dyDescent="0.3">
      <c r="A96" s="271" t="s">
        <v>501</v>
      </c>
      <c r="B96" s="271" t="s">
        <v>665</v>
      </c>
    </row>
    <row r="97" spans="1:2" x14ac:dyDescent="0.3">
      <c r="A97" s="271" t="s">
        <v>502</v>
      </c>
      <c r="B97" s="271" t="s">
        <v>666</v>
      </c>
    </row>
    <row r="98" spans="1:2" x14ac:dyDescent="0.3">
      <c r="A98" s="271" t="s">
        <v>503</v>
      </c>
      <c r="B98" s="271" t="s">
        <v>667</v>
      </c>
    </row>
    <row r="99" spans="1:2" x14ac:dyDescent="0.3">
      <c r="A99" s="271" t="s">
        <v>504</v>
      </c>
      <c r="B99" s="271" t="s">
        <v>668</v>
      </c>
    </row>
    <row r="100" spans="1:2" x14ac:dyDescent="0.3">
      <c r="A100" s="271" t="s">
        <v>505</v>
      </c>
      <c r="B100" s="271" t="s">
        <v>669</v>
      </c>
    </row>
    <row r="101" spans="1:2" x14ac:dyDescent="0.3">
      <c r="A101" s="271" t="s">
        <v>506</v>
      </c>
      <c r="B101" s="271" t="s">
        <v>670</v>
      </c>
    </row>
    <row r="102" spans="1:2" x14ac:dyDescent="0.3">
      <c r="A102" s="271" t="s">
        <v>507</v>
      </c>
      <c r="B102" s="271" t="s">
        <v>671</v>
      </c>
    </row>
    <row r="103" spans="1:2" x14ac:dyDescent="0.3">
      <c r="A103" s="271" t="s">
        <v>672</v>
      </c>
      <c r="B103" s="271" t="s">
        <v>673</v>
      </c>
    </row>
    <row r="104" spans="1:2" x14ac:dyDescent="0.3">
      <c r="A104" s="271" t="s">
        <v>508</v>
      </c>
      <c r="B104" s="271" t="s">
        <v>674</v>
      </c>
    </row>
    <row r="105" spans="1:2" x14ac:dyDescent="0.3">
      <c r="A105" s="271" t="s">
        <v>509</v>
      </c>
      <c r="B105" s="271" t="s">
        <v>675</v>
      </c>
    </row>
    <row r="106" spans="1:2" x14ac:dyDescent="0.3">
      <c r="A106" s="271" t="s">
        <v>510</v>
      </c>
      <c r="B106" s="271" t="s">
        <v>676</v>
      </c>
    </row>
    <row r="107" spans="1:2" x14ac:dyDescent="0.3">
      <c r="A107" s="271" t="s">
        <v>511</v>
      </c>
      <c r="B107" s="271" t="s">
        <v>677</v>
      </c>
    </row>
    <row r="108" spans="1:2" x14ac:dyDescent="0.3">
      <c r="A108" s="271" t="s">
        <v>512</v>
      </c>
      <c r="B108" s="271" t="s">
        <v>678</v>
      </c>
    </row>
    <row r="109" spans="1:2" x14ac:dyDescent="0.3">
      <c r="A109" s="271" t="s">
        <v>513</v>
      </c>
      <c r="B109" s="271" t="s">
        <v>679</v>
      </c>
    </row>
    <row r="110" spans="1:2" x14ac:dyDescent="0.3">
      <c r="A110" s="271" t="s">
        <v>514</v>
      </c>
      <c r="B110" s="271" t="s">
        <v>680</v>
      </c>
    </row>
    <row r="111" spans="1:2" x14ac:dyDescent="0.3">
      <c r="A111" s="271" t="s">
        <v>515</v>
      </c>
      <c r="B111" s="271" t="s">
        <v>516</v>
      </c>
    </row>
    <row r="112" spans="1:2" x14ac:dyDescent="0.3">
      <c r="A112" s="271" t="s">
        <v>517</v>
      </c>
      <c r="B112" s="271" t="s">
        <v>681</v>
      </c>
    </row>
    <row r="113" spans="1:2" x14ac:dyDescent="0.3">
      <c r="A113" s="271" t="s">
        <v>518</v>
      </c>
      <c r="B113" s="271" t="s">
        <v>682</v>
      </c>
    </row>
    <row r="114" spans="1:2" x14ac:dyDescent="0.3">
      <c r="A114" s="271" t="s">
        <v>519</v>
      </c>
      <c r="B114" s="271" t="s">
        <v>683</v>
      </c>
    </row>
    <row r="115" spans="1:2" x14ac:dyDescent="0.3">
      <c r="A115" s="271" t="s">
        <v>520</v>
      </c>
      <c r="B115" s="271" t="s">
        <v>684</v>
      </c>
    </row>
    <row r="116" spans="1:2" x14ac:dyDescent="0.3">
      <c r="A116" s="271" t="s">
        <v>521</v>
      </c>
      <c r="B116" s="271" t="s">
        <v>685</v>
      </c>
    </row>
    <row r="117" spans="1:2" x14ac:dyDescent="0.3">
      <c r="A117" s="271" t="s">
        <v>522</v>
      </c>
      <c r="B117" s="271" t="s">
        <v>686</v>
      </c>
    </row>
    <row r="118" spans="1:2" x14ac:dyDescent="0.3">
      <c r="A118" s="271" t="s">
        <v>523</v>
      </c>
      <c r="B118" s="271" t="s">
        <v>687</v>
      </c>
    </row>
    <row r="119" spans="1:2" x14ac:dyDescent="0.3">
      <c r="A119" s="271" t="s">
        <v>524</v>
      </c>
      <c r="B119" s="271" t="s">
        <v>689</v>
      </c>
    </row>
    <row r="120" spans="1:2" x14ac:dyDescent="0.3">
      <c r="A120" s="271" t="s">
        <v>525</v>
      </c>
      <c r="B120" s="271" t="s">
        <v>690</v>
      </c>
    </row>
    <row r="121" spans="1:2" x14ac:dyDescent="0.3">
      <c r="A121" s="271" t="s">
        <v>526</v>
      </c>
      <c r="B121" s="271" t="s">
        <v>691</v>
      </c>
    </row>
    <row r="122" spans="1:2" x14ac:dyDescent="0.3">
      <c r="A122" s="271" t="s">
        <v>527</v>
      </c>
      <c r="B122" s="271" t="s">
        <v>692</v>
      </c>
    </row>
    <row r="123" spans="1:2" x14ac:dyDescent="0.3">
      <c r="A123" s="271" t="s">
        <v>528</v>
      </c>
      <c r="B123" s="271" t="s">
        <v>693</v>
      </c>
    </row>
    <row r="124" spans="1:2" x14ac:dyDescent="0.3">
      <c r="A124" s="271" t="s">
        <v>529</v>
      </c>
      <c r="B124" s="271" t="s">
        <v>694</v>
      </c>
    </row>
    <row r="125" spans="1:2" x14ac:dyDescent="0.3">
      <c r="A125" s="271" t="s">
        <v>530</v>
      </c>
      <c r="B125" s="271" t="s">
        <v>695</v>
      </c>
    </row>
    <row r="126" spans="1:2" x14ac:dyDescent="0.3">
      <c r="A126" s="271" t="s">
        <v>531</v>
      </c>
      <c r="B126" s="271" t="s">
        <v>696</v>
      </c>
    </row>
    <row r="127" spans="1:2" x14ac:dyDescent="0.3">
      <c r="A127" s="271" t="s">
        <v>532</v>
      </c>
      <c r="B127" s="271" t="s">
        <v>697</v>
      </c>
    </row>
    <row r="128" spans="1:2" x14ac:dyDescent="0.3">
      <c r="A128" s="271" t="s">
        <v>533</v>
      </c>
      <c r="B128" s="271" t="s">
        <v>698</v>
      </c>
    </row>
    <row r="129" spans="1:2" x14ac:dyDescent="0.3">
      <c r="A129" s="271" t="s">
        <v>534</v>
      </c>
      <c r="B129" s="271" t="s">
        <v>699</v>
      </c>
    </row>
    <row r="130" spans="1:2" x14ac:dyDescent="0.3">
      <c r="A130" s="271" t="s">
        <v>535</v>
      </c>
      <c r="B130" s="271" t="s">
        <v>700</v>
      </c>
    </row>
    <row r="131" spans="1:2" x14ac:dyDescent="0.3">
      <c r="A131" s="271" t="s">
        <v>536</v>
      </c>
      <c r="B131" s="271" t="s">
        <v>701</v>
      </c>
    </row>
    <row r="132" spans="1:2" x14ac:dyDescent="0.3">
      <c r="A132" s="271" t="s">
        <v>537</v>
      </c>
      <c r="B132" s="271" t="s">
        <v>702</v>
      </c>
    </row>
    <row r="133" spans="1:2" x14ac:dyDescent="0.3">
      <c r="A133" s="271" t="s">
        <v>538</v>
      </c>
      <c r="B133" s="271" t="s">
        <v>703</v>
      </c>
    </row>
    <row r="134" spans="1:2" x14ac:dyDescent="0.3">
      <c r="A134" s="271" t="s">
        <v>704</v>
      </c>
      <c r="B134" s="271" t="s">
        <v>705</v>
      </c>
    </row>
    <row r="135" spans="1:2" x14ac:dyDescent="0.3">
      <c r="A135" s="271" t="s">
        <v>539</v>
      </c>
      <c r="B135" s="271" t="s">
        <v>706</v>
      </c>
    </row>
    <row r="136" spans="1:2" x14ac:dyDescent="0.3">
      <c r="A136" s="271" t="s">
        <v>540</v>
      </c>
      <c r="B136" s="271" t="s">
        <v>707</v>
      </c>
    </row>
    <row r="137" spans="1:2" x14ac:dyDescent="0.3">
      <c r="A137" s="271" t="s">
        <v>541</v>
      </c>
      <c r="B137" s="271" t="s">
        <v>708</v>
      </c>
    </row>
    <row r="138" spans="1:2" x14ac:dyDescent="0.3">
      <c r="A138" s="271" t="s">
        <v>542</v>
      </c>
      <c r="B138" s="271" t="s">
        <v>709</v>
      </c>
    </row>
    <row r="139" spans="1:2" x14ac:dyDescent="0.3">
      <c r="A139" s="271" t="s">
        <v>543</v>
      </c>
      <c r="B139" s="271" t="s">
        <v>710</v>
      </c>
    </row>
    <row r="140" spans="1:2" x14ac:dyDescent="0.3">
      <c r="A140" s="271" t="s">
        <v>544</v>
      </c>
      <c r="B140" s="271" t="s">
        <v>711</v>
      </c>
    </row>
    <row r="141" spans="1:2" x14ac:dyDescent="0.3">
      <c r="A141" s="271" t="s">
        <v>545</v>
      </c>
      <c r="B141" s="271" t="s">
        <v>712</v>
      </c>
    </row>
    <row r="142" spans="1:2" x14ac:dyDescent="0.3">
      <c r="A142" s="271" t="s">
        <v>546</v>
      </c>
      <c r="B142" s="271" t="s">
        <v>713</v>
      </c>
    </row>
    <row r="143" spans="1:2" x14ac:dyDescent="0.3">
      <c r="A143" s="271" t="s">
        <v>547</v>
      </c>
      <c r="B143" s="271" t="s">
        <v>714</v>
      </c>
    </row>
    <row r="144" spans="1:2" x14ac:dyDescent="0.3">
      <c r="A144" s="271" t="s">
        <v>548</v>
      </c>
      <c r="B144" s="271" t="s">
        <v>715</v>
      </c>
    </row>
    <row r="145" spans="1:2" x14ac:dyDescent="0.3">
      <c r="A145" s="271" t="s">
        <v>549</v>
      </c>
      <c r="B145" s="271" t="s">
        <v>716</v>
      </c>
    </row>
    <row r="146" spans="1:2" x14ac:dyDescent="0.3">
      <c r="A146" s="271" t="s">
        <v>550</v>
      </c>
      <c r="B146" s="271" t="s">
        <v>717</v>
      </c>
    </row>
    <row r="147" spans="1:2" x14ac:dyDescent="0.3">
      <c r="A147" s="271" t="s">
        <v>551</v>
      </c>
      <c r="B147" s="271" t="s">
        <v>718</v>
      </c>
    </row>
    <row r="148" spans="1:2" x14ac:dyDescent="0.3">
      <c r="A148" s="271" t="s">
        <v>552</v>
      </c>
      <c r="B148" s="271" t="s">
        <v>719</v>
      </c>
    </row>
    <row r="149" spans="1:2" x14ac:dyDescent="0.3">
      <c r="A149" s="271" t="s">
        <v>553</v>
      </c>
      <c r="B149" s="271" t="s">
        <v>720</v>
      </c>
    </row>
    <row r="150" spans="1:2" x14ac:dyDescent="0.3">
      <c r="A150" s="271" t="s">
        <v>721</v>
      </c>
      <c r="B150" s="271" t="s">
        <v>722</v>
      </c>
    </row>
    <row r="151" spans="1:2" x14ac:dyDescent="0.3">
      <c r="A151" s="271" t="s">
        <v>723</v>
      </c>
      <c r="B151" s="271" t="s">
        <v>724</v>
      </c>
    </row>
    <row r="152" spans="1:2" x14ac:dyDescent="0.3">
      <c r="A152" s="271" t="s">
        <v>555</v>
      </c>
      <c r="B152" s="271" t="s">
        <v>725</v>
      </c>
    </row>
    <row r="153" spans="1:2" x14ac:dyDescent="0.3">
      <c r="A153" s="271" t="s">
        <v>726</v>
      </c>
      <c r="B153" s="271" t="s">
        <v>727</v>
      </c>
    </row>
    <row r="154" spans="1:2" x14ac:dyDescent="0.3">
      <c r="A154" s="271" t="s">
        <v>556</v>
      </c>
      <c r="B154" s="271" t="s">
        <v>728</v>
      </c>
    </row>
    <row r="155" spans="1:2" x14ac:dyDescent="0.3">
      <c r="A155" s="271" t="s">
        <v>729</v>
      </c>
      <c r="B155" s="271" t="s">
        <v>730</v>
      </c>
    </row>
    <row r="156" spans="1:2" x14ac:dyDescent="0.3">
      <c r="A156" s="271" t="s">
        <v>557</v>
      </c>
      <c r="B156" s="271" t="s">
        <v>731</v>
      </c>
    </row>
    <row r="157" spans="1:2" x14ac:dyDescent="0.3">
      <c r="A157" s="271" t="s">
        <v>558</v>
      </c>
      <c r="B157" s="271" t="s">
        <v>732</v>
      </c>
    </row>
    <row r="158" spans="1:2" x14ac:dyDescent="0.3">
      <c r="A158" s="271" t="s">
        <v>559</v>
      </c>
      <c r="B158" s="271" t="s">
        <v>733</v>
      </c>
    </row>
    <row r="159" spans="1:2" x14ac:dyDescent="0.3">
      <c r="A159" s="271" t="s">
        <v>560</v>
      </c>
      <c r="B159" s="271" t="s">
        <v>734</v>
      </c>
    </row>
    <row r="160" spans="1:2" x14ac:dyDescent="0.3">
      <c r="A160" s="271" t="s">
        <v>735</v>
      </c>
      <c r="B160" s="271" t="s">
        <v>736</v>
      </c>
    </row>
    <row r="161" spans="1:2" x14ac:dyDescent="0.3">
      <c r="A161" s="271" t="s">
        <v>737</v>
      </c>
      <c r="B161" s="271" t="s">
        <v>738</v>
      </c>
    </row>
    <row r="162" spans="1:2" x14ac:dyDescent="0.3">
      <c r="A162" s="271" t="s">
        <v>739</v>
      </c>
      <c r="B162" s="271" t="s">
        <v>740</v>
      </c>
    </row>
    <row r="163" spans="1:2" x14ac:dyDescent="0.3">
      <c r="A163" s="271" t="s">
        <v>741</v>
      </c>
      <c r="B163" s="271" t="s">
        <v>742</v>
      </c>
    </row>
    <row r="164" spans="1:2" x14ac:dyDescent="0.3">
      <c r="A164" s="271" t="s">
        <v>743</v>
      </c>
      <c r="B164" s="271" t="s">
        <v>744</v>
      </c>
    </row>
    <row r="165" spans="1:2" x14ac:dyDescent="0.3">
      <c r="A165" s="271" t="s">
        <v>745</v>
      </c>
      <c r="B165" s="271" t="s">
        <v>746</v>
      </c>
    </row>
    <row r="166" spans="1:2" x14ac:dyDescent="0.3">
      <c r="A166" s="271" t="s">
        <v>561</v>
      </c>
      <c r="B166" s="271" t="s">
        <v>747</v>
      </c>
    </row>
    <row r="167" spans="1:2" x14ac:dyDescent="0.3">
      <c r="A167" s="271" t="s">
        <v>562</v>
      </c>
      <c r="B167" s="271" t="s">
        <v>748</v>
      </c>
    </row>
    <row r="168" spans="1:2" x14ac:dyDescent="0.3">
      <c r="A168" s="271" t="s">
        <v>563</v>
      </c>
      <c r="B168" s="271" t="s">
        <v>749</v>
      </c>
    </row>
    <row r="169" spans="1:2" x14ac:dyDescent="0.3">
      <c r="A169" s="271" t="s">
        <v>750</v>
      </c>
      <c r="B169" s="271" t="s">
        <v>751</v>
      </c>
    </row>
    <row r="170" spans="1:2" x14ac:dyDescent="0.3">
      <c r="A170" s="271" t="s">
        <v>564</v>
      </c>
      <c r="B170" s="271" t="s">
        <v>752</v>
      </c>
    </row>
    <row r="171" spans="1:2" x14ac:dyDescent="0.3">
      <c r="A171" s="271" t="s">
        <v>753</v>
      </c>
      <c r="B171" s="271" t="s">
        <v>754</v>
      </c>
    </row>
    <row r="172" spans="1:2" x14ac:dyDescent="0.3">
      <c r="A172" s="271" t="s">
        <v>755</v>
      </c>
      <c r="B172" s="271" t="s">
        <v>756</v>
      </c>
    </row>
    <row r="173" spans="1:2" x14ac:dyDescent="0.3">
      <c r="A173" s="271" t="s">
        <v>757</v>
      </c>
      <c r="B173" s="271" t="s">
        <v>758</v>
      </c>
    </row>
    <row r="174" spans="1:2" x14ac:dyDescent="0.3">
      <c r="A174" s="271" t="s">
        <v>759</v>
      </c>
      <c r="B174" s="271" t="s">
        <v>760</v>
      </c>
    </row>
    <row r="175" spans="1:2" x14ac:dyDescent="0.3">
      <c r="A175" s="271" t="s">
        <v>761</v>
      </c>
      <c r="B175" s="271" t="s">
        <v>762</v>
      </c>
    </row>
    <row r="176" spans="1:2" x14ac:dyDescent="0.3">
      <c r="A176" s="271" t="s">
        <v>565</v>
      </c>
      <c r="B176" s="271" t="s">
        <v>763</v>
      </c>
    </row>
    <row r="177" spans="1:2" x14ac:dyDescent="0.3">
      <c r="A177" s="271" t="s">
        <v>566</v>
      </c>
      <c r="B177" s="271" t="s">
        <v>764</v>
      </c>
    </row>
    <row r="178" spans="1:2" x14ac:dyDescent="0.3">
      <c r="A178" s="271" t="s">
        <v>567</v>
      </c>
      <c r="B178" s="271" t="s">
        <v>765</v>
      </c>
    </row>
    <row r="179" spans="1:2" x14ac:dyDescent="0.3">
      <c r="A179" s="271" t="s">
        <v>766</v>
      </c>
      <c r="B179" s="271" t="s">
        <v>767</v>
      </c>
    </row>
  </sheetData>
  <hyperlinks>
    <hyperlink ref="C1" location="Indice!A1" display="Índice"/>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1.xml"/><Relationship Id="rId2" Type="http://schemas.openxmlformats.org/package/2006/relationships/digital-signature/signature" Target="sig2.xml"/><Relationship Id="rId1" Type="http://schemas.openxmlformats.org/package/2006/relationships/digital-signature/signature" Target="sig3.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8AoXTfWC0ie8ouHgyCLQTh3V/4Y=</DigestValue>
    </Reference>
    <Reference URI="#idOfficeObject" Type="http://www.w3.org/2000/09/xmldsig#Object">
      <DigestMethod Algorithm="http://www.w3.org/2000/09/xmldsig#sha1"/>
      <DigestValue>CkWnDcH466iEPIrmEFkPpH09XRo=</DigestValue>
    </Reference>
    <Reference URI="#idSignedProperties" Type="http://uri.etsi.org/01903#SignedProperties">
      <Transforms>
        <Transform Algorithm="http://www.w3.org/TR/2001/REC-xml-c14n-20010315"/>
      </Transforms>
      <DigestMethod Algorithm="http://www.w3.org/2000/09/xmldsig#sha1"/>
      <DigestValue>8Z3EZIvvaIBH3UMeWvhLzraFG38=</DigestValue>
    </Reference>
    <Reference URI="#idValidSigLnImg" Type="http://www.w3.org/2000/09/xmldsig#Object">
      <DigestMethod Algorithm="http://www.w3.org/2000/09/xmldsig#sha1"/>
      <DigestValue>OYuHoEJe3ts8v/UpNSYIK4/K4dc=</DigestValue>
    </Reference>
    <Reference URI="#idInvalidSigLnImg" Type="http://www.w3.org/2000/09/xmldsig#Object">
      <DigestMethod Algorithm="http://www.w3.org/2000/09/xmldsig#sha1"/>
      <DigestValue>FqIYcwKl3LZ7grVIIcvKrtIH/8k=</DigestValue>
    </Reference>
  </SignedInfo>
  <SignatureValue>iE3Ru2hvKA2jlSYIXlPBlv1p/v79v3BsvIVRGZOZIfI1iI9MIVKkSs/bJeRoMbzAc9oIMwtOJPeh
N3pYm5EFwcQbb9zSLPoxbV8xzQ+FmS1j1HBDMnEmXMcH6GdmloiIXeEGIiWrRktTIvkeAYOKSB/q
mjpOaDCNz1CFW7QlN4b7odaeJWJ5Zje0nppYR70l4eHU66sRT5ahCJaXVrG22XoCCmhcBLLfltxY
ojvpJFdd437LhwaVIFAIoskwlsreMQEW2Iw095JCcEWHO9oiRSaiKhWceUYMW8yqFkstHxGiArHn
fdYACLHQnMgZDq4BKPmPNC2Mk9lZxpvOAxrjeQ==</SignatureValue>
  <KeyInfo>
    <X509Data>
      <X509Certificate>MIIIAzCCBeugAwIBAgIIKXdDweHyiO4wDQYJKoZIhvcNAQELBQAwWzEXMBUGA1UEBRMOUlVDIDgw
MDUwMTcyLTExGjAYBgNVBAMTEUNBLURPQ1VNRU5UQSBTLkEuMRcwFQYDVQQKEw5ET0NVTUVOVEEg
Uy5BLjELMAkGA1UEBhMCUFkwHhcNMjIwNTAzMTkyNDA4WhcNMjQwNTAyMTkzNDA4WjCBozELMAkG
A1UEBhMCUFkxFzAVBgNVBAQMDklOU0ZSQU4gQUdVRVJPMRIwEAYDVQQFEwlDSTIyNTUyNDAxFTAT
BgNVBCoMDE1BUklBIFRFUkVTQTEXMBUGA1UECgwOUEVSU09OQSBGSVNJQ0ExETAPBgNVBAsMCEZJ
Uk1BIEYyMSQwIgYDVQQDDBtNQVJJQSBURVJFU0EgSU5TRlJBTiBBR1VFUk8wggEiMA0GCSqGSIb3
DQEBAQUAA4IBDwAwggEKAoIBAQCk2wDwUwhXvxgXmVk4/UW0cK3MvWReSngrTCUmoBOH8SEhX4vD
8KYX28bC23oYsdfFvd/yHXcC7HFRKz38JLXsNjeIrfKgtsSIhSIKhzsqg9f5i9GDaTSa+odsDCEN
dgdgPUkkkf4OL0a8KvL+gWG+eNFUWsqqkY80xwxZltfz/hdGql/2DDq+Ug0XsI484Yo2D8uVyE9x
VFft9NCDkf/9gm8vRkgjNBMbYyRg6CHxUmBC2aHUZj590HqZ8stIQRtODtbrVnG35P7/8aZ5zimI
IU0cTPXvVnGLjhiy+qyigZEonof2ZUHUP28Hzsr49s/Tls/Ayi2/YI+ccdqrBKxzAgMBAAGjggOA
MIIDfDAMBgNVHRMBAf8EAjAAMA4GA1UdDwEB/wQEAwIF4DAqBgNVHSUBAf8EIDAeBggrBgEFBQcD
AQYIKwYBBQUHAwIGCCsGAQUFBwMEMB0GA1UdDgQWBBQhlvuHm2QHcugxMi9t90y3eLIePDCBlwYI
KwYBBQUHAQEEgYowgYcwOgYIKwYBBQUHMAGGLmh0dHBzOi8vd3d3LmRvY3VtZW50YS5jb20ucHkv
ZmlybWFkaWdpdGFsL29zY3AwSQYIKwYBBQUHMAKGPWh0dHBzOi8vd3d3LmRvY3VtZW50YS5jb20u
cHkvZmlybWFkaWdpdGFsL2Rlc2Nhcmdhcy9jYWRvYy5jcnQwHwYDVR0jBBgwFoAUQCasJlxij8b1
AlTkjcEaJtbupbIwTwYDVR0fBEgwRjBEoEKgQIY+aHR0cHM6Ly93d3cuZG9jdW1lbnRhLmNvbS5w
eS9maXJtYWRpZ2l0YWwvZGVzY2FyZ2FzL2NybGRvYy5jcmwwJAYDVR0RBB0wG4EZbWluc2ZyYW5A
c2FsbHVzdHJvLmNvbS5weTCCAd0GA1UdIASCAdQwggHQMIIBzAYOKwYBBAGC+TsBAQEGAQEwggG4
MD8GCCsGAQUFBwIBFjNodHRwczovL3d3dy5kb2N1bWVudGEuY29tLnB5L2Zpcm1hZGlnaXRhbC9k
ZXNjYXJnYXMwgcAGCCsGAQUFBwICMIGzGoGwRXN0ZSBlcyB1biBjZXJ0aWZpY2FkbyBkZSBwZXJz
b25hIGbtc2ljYSBjdXlhIGNsYXZlIHByaXZhZGEgZXN04SBjb250ZW5pZGEgZW4gdW4gbfNkdWxv
IGRlIGhhcmR3YXJlIHNlZ3VybyB5IHN1IGZpbmFsaWRhZCBlcyBhdXRlbnRpY2FyIGEgc3UgdGl0
dWxhciBvIGdlbmVyYXIgZmlybWFzIGRpZ2l0YWxlcy4wgbEGCCsGAQUFBwICMIGkGoGhVGhpcyBp
cyBhbiBlbmQgdXNlciBjZXJ0aWZpY2F0ZSB3aG9zZSBwcml2YXRlIGtleSBpcyBlbWJlZGRlZCB3
aXRoaW4gYSBzZWN1cmUgaGFyZHdhcmUgbW9kdWxlIHRoYXQgYWltcyB0byBhdXRoZW50aWNhdGUg
aXRzIG93bmVyIG9yIGdlbmVyYXRlIGRpZ2l0YWwgc2lnbmF0dXJlcy4wDQYJKoZIhvcNAQELBQAD
ggIBAN41MDjfgGtNvXXewFruJ8vtLqC/nTOJPhWslbn/yyD1iOrVpgy4L3aM+jxvDaIUv+pxIFCn
KmLBM7WjiEshwY1DGwB51whXKq+XbvNRkbZWBAYyro7RUML+c74+KU/b1G4Alpph7+1LgPcqkh25
yKLfPj8X055rlZAAOHgIMlXp16MPMQ+41doH2JqRM38ewZWSUlKAyevP1R+qIapc5BXB+MurEU/h
Ctj21keM+7ITo7eFCzZUsHqAy5/uDHtbqcCUZn7UtYEAhP0+RtiFfBl/Qr9ZD6l+MQ4drXGgStjM
6fMx3qSbsWHoCQmsN8RQopAjc2uAi8+jLl5njisG7ob0j4rPU5fiRvw4sM+KqfT46rqJrLzv48Kb
o4Uvb4eWEmK34LD14YJKhNpJRHnoGQ9H6zMgTjRiq4ym7iMuW5hEPmHvAsNyeygv4LaI5NPC9Qb4
oejlMHQh0tcIUKXYabQWAoxZ/DRT5euUfoXOd2kEfz7FP//4vA7fvMNUELeQNq2sQW1qvfsR9iBj
yfjL/qpzRh//O7Z1dJJjxHYWjpZvER7iRDm8qwOz8ziih26BGqGwWnS/NgiU4+57tB2fhjSRVI6E
djaP3lrFPG63a4TKVynb9T8+wQYbMuU1cEugVcyBGYrCP3yyoSuGqTsBFV9xVf/Kh5ATYuz4s9VE
/Jqm</X509Certificate>
    </X509Data>
  </KeyInfo>
  <Object xmlns:mdssi="http://schemas.openxmlformats.org/package/2006/digital-signature" Id="idPackageObject">
    <Manifest>
      <Reference URI="/xl/worksheets/sheet19.xml?ContentType=application/vnd.openxmlformats-officedocument.spreadsheetml.worksheet+xml">
        <DigestMethod Algorithm="http://www.w3.org/2000/09/xmldsig#sha1"/>
        <DigestValue>3EJYCJZ/ZbRNG0kFhVNgU/+AiAI=</DigestValue>
      </Reference>
      <Reference URI="/xl/worksheets/sheet13.xml?ContentType=application/vnd.openxmlformats-officedocument.spreadsheetml.worksheet+xml">
        <DigestMethod Algorithm="http://www.w3.org/2000/09/xmldsig#sha1"/>
        <DigestValue>A1HO1Shvt638nZ3XGmVbl7cZHD0=</DigestValue>
      </Reference>
      <Reference URI="/xl/printerSettings/printerSettings12.bin?ContentType=application/vnd.openxmlformats-officedocument.spreadsheetml.printerSettings">
        <DigestMethod Algorithm="http://www.w3.org/2000/09/xmldsig#sha1"/>
        <DigestValue>fffQ6wuikMCcnPeltvMA9iTY51w=</DigestValue>
      </Reference>
      <Reference URI="/xl/worksheets/sheet12.xml?ContentType=application/vnd.openxmlformats-officedocument.spreadsheetml.worksheet+xml">
        <DigestMethod Algorithm="http://www.w3.org/2000/09/xmldsig#sha1"/>
        <DigestValue>jvNUs85s8lox3rfzEHeL86As64g=</DigestValue>
      </Reference>
      <Reference URI="/xl/printerSettings/printerSettings11.bin?ContentType=application/vnd.openxmlformats-officedocument.spreadsheetml.printerSettings">
        <DigestMethod Algorithm="http://www.w3.org/2000/09/xmldsig#sha1"/>
        <DigestValue>fffQ6wuikMCcnPeltvMA9iTY51w=</DigestValue>
      </Reference>
      <Reference URI="/xl/worksheets/sheet28.xml?ContentType=application/vnd.openxmlformats-officedocument.spreadsheetml.worksheet+xml">
        <DigestMethod Algorithm="http://www.w3.org/2000/09/xmldsig#sha1"/>
        <DigestValue>gb8geFavAb/w7Q65wVJplHb69qg=</DigestValue>
      </Reference>
      <Reference URI="/xl/printerSettings/printerSettings15.bin?ContentType=application/vnd.openxmlformats-officedocument.spreadsheetml.printerSettings">
        <DigestMethod Algorithm="http://www.w3.org/2000/09/xmldsig#sha1"/>
        <DigestValue>fffQ6wuikMCcnPeltvMA9iTY51w=</DigestValue>
      </Reference>
      <Reference URI="/xl/worksheets/sheet29.xml?ContentType=application/vnd.openxmlformats-officedocument.spreadsheetml.worksheet+xml">
        <DigestMethod Algorithm="http://www.w3.org/2000/09/xmldsig#sha1"/>
        <DigestValue>wxYlOiEV7j3Kqk7+ZBq4XuKioSA=</DigestValue>
      </Reference>
      <Reference URI="/xl/printerSettings/printerSettings9.bin?ContentType=application/vnd.openxmlformats-officedocument.spreadsheetml.printerSettings">
        <DigestMethod Algorithm="http://www.w3.org/2000/09/xmldsig#sha1"/>
        <DigestValue>fffQ6wuikMCcnPeltvMA9iTY51w=</DigestValue>
      </Reference>
      <Reference URI="/xl/worksheets/sheet10.xml?ContentType=application/vnd.openxmlformats-officedocument.spreadsheetml.worksheet+xml">
        <DigestMethod Algorithm="http://www.w3.org/2000/09/xmldsig#sha1"/>
        <DigestValue>uEQdJDkObhCd1U6Ft/4dJtSyZ2k=</DigestValue>
      </Reference>
      <Reference URI="/xl/printerSettings/printerSettings1.bin?ContentType=application/vnd.openxmlformats-officedocument.spreadsheetml.printerSettings">
        <DigestMethod Algorithm="http://www.w3.org/2000/09/xmldsig#sha1"/>
        <DigestValue>cZTKl6EkMrcKP3fKhM5rm/Nx7so=</DigestValue>
      </Reference>
      <Reference URI="/xl/worksheets/sheet11.xml?ContentType=application/vnd.openxmlformats-officedocument.spreadsheetml.worksheet+xml">
        <DigestMethod Algorithm="http://www.w3.org/2000/09/xmldsig#sha1"/>
        <DigestValue>qDuQ8CYTj26tOUuC7LjHCW7osw4=</DigestValue>
      </Reference>
      <Reference URI="/xl/printerSettings/printerSettings21.bin?ContentType=application/vnd.openxmlformats-officedocument.spreadsheetml.printerSettings">
        <DigestMethod Algorithm="http://www.w3.org/2000/09/xmldsig#sha1"/>
        <DigestValue>fffQ6wuikMCcnPeltvMA9iTY51w=</DigestValue>
      </Reference>
      <Reference URI="/xl/worksheets/sheet15.xml?ContentType=application/vnd.openxmlformats-officedocument.spreadsheetml.worksheet+xml">
        <DigestMethod Algorithm="http://www.w3.org/2000/09/xmldsig#sha1"/>
        <DigestValue>8kuksyt6kWNmUzaRMjl2K3QZc3k=</DigestValue>
      </Reference>
      <Reference URI="/xl/printerSettings/printerSettings16.bin?ContentType=application/vnd.openxmlformats-officedocument.spreadsheetml.printerSettings">
        <DigestMethod Algorithm="http://www.w3.org/2000/09/xmldsig#sha1"/>
        <DigestValue>aNq+/25yYBmndysB/6iloounmwU=</DigestValue>
      </Reference>
      <Reference URI="/xl/worksheets/sheet31.xml?ContentType=application/vnd.openxmlformats-officedocument.spreadsheetml.worksheet+xml">
        <DigestMethod Algorithm="http://www.w3.org/2000/09/xmldsig#sha1"/>
        <DigestValue>Z+JqWeMJxsMj6JgqzF/3c1y7xhg=</DigestValue>
      </Reference>
      <Reference URI="/xl/printerSettings/printerSettings17.bin?ContentType=application/vnd.openxmlformats-officedocument.spreadsheetml.printerSettings">
        <DigestMethod Algorithm="http://www.w3.org/2000/09/xmldsig#sha1"/>
        <DigestValue>fffQ6wuikMCcnPeltvMA9iTY51w=</DigestValue>
      </Reference>
      <Reference URI="/xl/media/image5.emf?ContentType=image/x-emf">
        <DigestMethod Algorithm="http://www.w3.org/2000/09/xmldsig#sha1"/>
        <DigestValue>vOO9Xz6U04lZgSjg1P+t0J54wcY=</DigestValue>
      </Reference>
      <Reference URI="/xl/media/image4.emf?ContentType=image/x-emf">
        <DigestMethod Algorithm="http://www.w3.org/2000/09/xmldsig#sha1"/>
        <DigestValue>ezIFMW8Rm1+whwgiQ/xjnho5t1k=</DigestValue>
      </Reference>
      <Reference URI="/xl/media/image3.emf?ContentType=image/x-emf">
        <DigestMethod Algorithm="http://www.w3.org/2000/09/xmldsig#sha1"/>
        <DigestValue>xvyIx34H7bh7pkdWEo1MMq7zFhQ=</DigestValue>
      </Reference>
      <Reference URI="/xl/theme/theme1.xml?ContentType=application/vnd.openxmlformats-officedocument.theme+xml">
        <DigestMethod Algorithm="http://www.w3.org/2000/09/xmldsig#sha1"/>
        <DigestValue>LeoGxYnW5O9MVETJ+33XWEPsDos=</DigestValue>
      </Reference>
      <Reference URI="/xl/drawings/drawing4.xml?ContentType=application/vnd.openxmlformats-officedocument.drawing+xml">
        <DigestMethod Algorithm="http://www.w3.org/2000/09/xmldsig#sha1"/>
        <DigestValue>ip0eYdNSQ+0KK1OeqERc3sMAfDI=</DigestValue>
      </Reference>
      <Reference URI="/xl/worksheets/sheet44.xml?ContentType=application/vnd.openxmlformats-officedocument.spreadsheetml.worksheet+xml">
        <DigestMethod Algorithm="http://www.w3.org/2000/09/xmldsig#sha1"/>
        <DigestValue>V8BjEkUTnreYrr2bmC32aAPO9hg=</DigestValue>
      </Reference>
      <Reference URI="/xl/printerSettings/printerSettings19.bin?ContentType=application/vnd.openxmlformats-officedocument.spreadsheetml.printerSettings">
        <DigestMethod Algorithm="http://www.w3.org/2000/09/xmldsig#sha1"/>
        <DigestValue>aNq+/25yYBmndysB/6iloounmwU=</DigestValue>
      </Reference>
      <Reference URI="/xl/worksheets/sheet45.xml?ContentType=application/vnd.openxmlformats-officedocument.spreadsheetml.worksheet+xml">
        <DigestMethod Algorithm="http://www.w3.org/2000/09/xmldsig#sha1"/>
        <DigestValue>Zsqkbh9vLwhwSefE5WQvD3iWZ1Q=</DigestValue>
      </Reference>
      <Reference URI="/xl/worksheets/sheet30.xml?ContentType=application/vnd.openxmlformats-officedocument.spreadsheetml.worksheet+xml">
        <DigestMethod Algorithm="http://www.w3.org/2000/09/xmldsig#sha1"/>
        <DigestValue>5uBlPq4e7q8+ICIBC7ur+DMmmvQ=</DigestValue>
      </Reference>
      <Reference URI="/xl/media/image6.emf?ContentType=image/x-emf">
        <DigestMethod Algorithm="http://www.w3.org/2000/09/xmldsig#sha1"/>
        <DigestValue>TXMOK4foOKgNiOB8x7NwRITP2sQ=</DigestValue>
      </Reference>
      <Reference URI="/xl/printerSettings/printerSettings10.bin?ContentType=application/vnd.openxmlformats-officedocument.spreadsheetml.printerSettings">
        <DigestMethod Algorithm="http://www.w3.org/2000/09/xmldsig#sha1"/>
        <DigestValue>P0P6g0bIKFbe8juZcnOoGf/rK0E=</DigestValue>
      </Reference>
      <Reference URI="/xl/worksheets/sheet46.xml?ContentType=application/vnd.openxmlformats-officedocument.spreadsheetml.worksheet+xml">
        <DigestMethod Algorithm="http://www.w3.org/2000/09/xmldsig#sha1"/>
        <DigestValue>rlqZKe0BkME7/+deuxF7TxIjB6g=</DigestValue>
      </Reference>
      <Reference URI="/xl/printerSettings/printerSettings18.bin?ContentType=application/vnd.openxmlformats-officedocument.spreadsheetml.printerSettings">
        <DigestMethod Algorithm="http://www.w3.org/2000/09/xmldsig#sha1"/>
        <DigestValue>aNq+/25yYBmndysB/6iloounmwU=</DigestValue>
      </Reference>
      <Reference URI="/xl/printerSettings/printerSettings22.bin?ContentType=application/vnd.openxmlformats-officedocument.spreadsheetml.printerSettings">
        <DigestMethod Algorithm="http://www.w3.org/2000/09/xmldsig#sha1"/>
        <DigestValue>fffQ6wuikMCcnPeltvMA9iTY51w=</DigestValue>
      </Reference>
      <Reference URI="/xl/worksheets/sheet9.xml?ContentType=application/vnd.openxmlformats-officedocument.spreadsheetml.worksheet+xml">
        <DigestMethod Algorithm="http://www.w3.org/2000/09/xmldsig#sha1"/>
        <DigestValue>/BRP10PuYfEP/NUSNvWhyhqlcOg=</DigestValue>
      </Reference>
      <Reference URI="/xl/printerSettings/printerSettings7.bin?ContentType=application/vnd.openxmlformats-officedocument.spreadsheetml.printerSettings">
        <DigestMethod Algorithm="http://www.w3.org/2000/09/xmldsig#sha1"/>
        <DigestValue>fffQ6wuikMCcnPeltvMA9iTY51w=</DigestValue>
      </Reference>
      <Reference URI="/xl/worksheets/sheet25.xml?ContentType=application/vnd.openxmlformats-officedocument.spreadsheetml.worksheet+xml">
        <DigestMethod Algorithm="http://www.w3.org/2000/09/xmldsig#sha1"/>
        <DigestValue>zuTL0IjeRT62IQdO4eMSxfEciKI=</DigestValue>
      </Reference>
      <Reference URI="/xl/worksheets/sheet24.xml?ContentType=application/vnd.openxmlformats-officedocument.spreadsheetml.worksheet+xml">
        <DigestMethod Algorithm="http://www.w3.org/2000/09/xmldsig#sha1"/>
        <DigestValue>+PoCWBNvu03ZZycJ7E3RPBsYXhM=</DigestValue>
      </Reference>
      <Reference URI="/xl/printerSettings/printerSettings13.bin?ContentType=application/vnd.openxmlformats-officedocument.spreadsheetml.printerSettings">
        <DigestMethod Algorithm="http://www.w3.org/2000/09/xmldsig#sha1"/>
        <DigestValue>aNq+/25yYBmndysB/6iloounmwU=</DigestValue>
      </Reference>
      <Reference URI="/xl/worksheets/sheet23.xml?ContentType=application/vnd.openxmlformats-officedocument.spreadsheetml.worksheet+xml">
        <DigestMethod Algorithm="http://www.w3.org/2000/09/xmldsig#sha1"/>
        <DigestValue>zCaRDJm0s7+pUJJ4a8gqvljzuSM=</DigestValue>
      </Reference>
      <Reference URI="/xl/printerSettings/printerSettings23.bin?ContentType=application/vnd.openxmlformats-officedocument.spreadsheetml.printerSettings">
        <DigestMethod Algorithm="http://www.w3.org/2000/09/xmldsig#sha1"/>
        <DigestValue>fffQ6wuikMCcnPeltvMA9iTY51w=</DigestValue>
      </Reference>
      <Reference URI="/xl/externalLinks/externalLink1.xml?ContentType=application/vnd.openxmlformats-officedocument.spreadsheetml.externalLink+xml">
        <DigestMethod Algorithm="http://www.w3.org/2000/09/xmldsig#sha1"/>
        <DigestValue>XFF/yNS3tLDohd1mvl0yZWwgoRA=</DigestValue>
      </Reference>
      <Reference URI="/xl/worksheets/sheet26.xml?ContentType=application/vnd.openxmlformats-officedocument.spreadsheetml.worksheet+xml">
        <DigestMethod Algorithm="http://www.w3.org/2000/09/xmldsig#sha1"/>
        <DigestValue>o3tUKmKBGa2cvwrJX2v4k3j4GxY=</DigestValue>
      </Reference>
      <Reference URI="/xl/worksheets/sheet27.xml?ContentType=application/vnd.openxmlformats-officedocument.spreadsheetml.worksheet+xml">
        <DigestMethod Algorithm="http://www.w3.org/2000/09/xmldsig#sha1"/>
        <DigestValue>0T1RIrMtXjG5I+S0xDF9joCNPwA=</DigestValue>
      </Reference>
      <Reference URI="/xl/worksheets/sheet20.xml?ContentType=application/vnd.openxmlformats-officedocument.spreadsheetml.worksheet+xml">
        <DigestMethod Algorithm="http://www.w3.org/2000/09/xmldsig#sha1"/>
        <DigestValue>5U8gLoAqneg+RdYIs4rDQeDJbcM=</DigestValue>
      </Reference>
      <Reference URI="/xl/worksheets/sheet21.xml?ContentType=application/vnd.openxmlformats-officedocument.spreadsheetml.worksheet+xml">
        <DigestMethod Algorithm="http://www.w3.org/2000/09/xmldsig#sha1"/>
        <DigestValue>Q6j48heXJqdUm5HPAGmD9xwtN/k=</DigestValue>
      </Reference>
      <Reference URI="/xl/printerSettings/printerSettings14.bin?ContentType=application/vnd.openxmlformats-officedocument.spreadsheetml.printerSettings">
        <DigestMethod Algorithm="http://www.w3.org/2000/09/xmldsig#sha1"/>
        <DigestValue>NTM7sgitfAyo9xPj5fy4q/gF7ec=</DigestValue>
      </Reference>
      <Reference URI="/xl/worksheets/sheet17.xml?ContentType=application/vnd.openxmlformats-officedocument.spreadsheetml.worksheet+xml">
        <DigestMethod Algorithm="http://www.w3.org/2000/09/xmldsig#sha1"/>
        <DigestValue>e3dLiYfJObawe1Bef/7d9XNX4F4=</DigestValue>
      </Reference>
      <Reference URI="/xl/externalLinks/externalLink2.xml?ContentType=application/vnd.openxmlformats-officedocument.spreadsheetml.externalLink+xml">
        <DigestMethod Algorithm="http://www.w3.org/2000/09/xmldsig#sha1"/>
        <DigestValue>Ky6mzGYJLwvurlzU5ODZwF3Z5vM=</DigestValue>
      </Reference>
      <Reference URI="/xl/worksheets/sheet22.xml?ContentType=application/vnd.openxmlformats-officedocument.spreadsheetml.worksheet+xml">
        <DigestMethod Algorithm="http://www.w3.org/2000/09/xmldsig#sha1"/>
        <DigestValue>EQkWvV4Un9kcJS33x1FXwj5E45c=</DigestValue>
      </Reference>
      <Reference URI="/xl/printerSettings/printerSettings24.bin?ContentType=application/vnd.openxmlformats-officedocument.spreadsheetml.printerSettings">
        <DigestMethod Algorithm="http://www.w3.org/2000/09/xmldsig#sha1"/>
        <DigestValue>aNq+/25yYBmndysB/6iloounmwU=</DigestValue>
      </Reference>
      <Reference URI="/xl/worksheets/sheet18.xml?ContentType=application/vnd.openxmlformats-officedocument.spreadsheetml.worksheet+xml">
        <DigestMethod Algorithm="http://www.w3.org/2000/09/xmldsig#sha1"/>
        <DigestValue>YOztldhs872Kjyt0T7+e39k9+6E=</DigestValue>
      </Reference>
      <Reference URI="/xl/worksheets/sheet7.xml?ContentType=application/vnd.openxmlformats-officedocument.spreadsheetml.worksheet+xml">
        <DigestMethod Algorithm="http://www.w3.org/2000/09/xmldsig#sha1"/>
        <DigestValue>az5nKZvOltTJfRtZNdgFr0OSIdk=</DigestValue>
      </Reference>
      <Reference URI="/xl/printerSettings/printerSettings28.bin?ContentType=application/vnd.openxmlformats-officedocument.spreadsheetml.printerSettings">
        <DigestMethod Algorithm="http://www.w3.org/2000/09/xmldsig#sha1"/>
        <DigestValue>aj9w94Uq2zy1ld4yUqeCyKXaxZ8=</DigestValue>
      </Reference>
      <Reference URI="/xl/worksheets/sheet6.xml?ContentType=application/vnd.openxmlformats-officedocument.spreadsheetml.worksheet+xml">
        <DigestMethod Algorithm="http://www.w3.org/2000/09/xmldsig#sha1"/>
        <DigestValue>haggxrVZ80jDf2Ie8JXk+JsdF6Q=</DigestValue>
      </Reference>
      <Reference URI="/xl/printerSettings/printerSettings29.bin?ContentType=application/vnd.openxmlformats-officedocument.spreadsheetml.printerSettings">
        <DigestMethod Algorithm="http://www.w3.org/2000/09/xmldsig#sha1"/>
        <DigestValue>fffQ6wuikMCcnPeltvMA9iTY51w=</DigestValue>
      </Reference>
      <Reference URI="/xl/worksheets/sheet5.xml?ContentType=application/vnd.openxmlformats-officedocument.spreadsheetml.worksheet+xml">
        <DigestMethod Algorithm="http://www.w3.org/2000/09/xmldsig#sha1"/>
        <DigestValue>sHWgYjlEK0qnr6JtL/jF3Oc5pdA=</DigestValue>
      </Reference>
      <Reference URI="/xl/printerSettings/printerSettings27.bin?ContentType=application/vnd.openxmlformats-officedocument.spreadsheetml.printerSettings">
        <DigestMethod Algorithm="http://www.w3.org/2000/09/xmldsig#sha1"/>
        <DigestValue>fffQ6wuikMCcnPeltvMA9iTY51w=</DigestValue>
      </Reference>
      <Reference URI="/xl/worksheets/sheet8.xml?ContentType=application/vnd.openxmlformats-officedocument.spreadsheetml.worksheet+xml">
        <DigestMethod Algorithm="http://www.w3.org/2000/09/xmldsig#sha1"/>
        <DigestValue>93C6C1d9eNDc/Lj4yzg6wGJ4jUY=</DigestValue>
      </Reference>
      <Reference URI="/xl/printerSettings/printerSettings8.bin?ContentType=application/vnd.openxmlformats-officedocument.spreadsheetml.printerSettings">
        <DigestMethod Algorithm="http://www.w3.org/2000/09/xmldsig#sha1"/>
        <DigestValue>fffQ6wuikMCcnPeltvMA9iTY51w=</DigestValue>
      </Reference>
      <Reference URI="/xl/printerSettings/printerSettings25.bin?ContentType=application/vnd.openxmlformats-officedocument.spreadsheetml.printerSettings">
        <DigestMethod Algorithm="http://www.w3.org/2000/09/xmldsig#sha1"/>
        <DigestValue>fffQ6wuikMCcnPeltvMA9iTY51w=</DigestValue>
      </Reference>
      <Reference URI="/xl/worksheets/sheet14.xml?ContentType=application/vnd.openxmlformats-officedocument.spreadsheetml.worksheet+xml">
        <DigestMethod Algorithm="http://www.w3.org/2000/09/xmldsig#sha1"/>
        <DigestValue>IDH5OsapmAM96mBQqvie3MnHSlE=</DigestValue>
      </Reference>
      <Reference URI="/xl/printerSettings/printerSettings26.bin?ContentType=application/vnd.openxmlformats-officedocument.spreadsheetml.printerSettings">
        <DigestMethod Algorithm="http://www.w3.org/2000/09/xmldsig#sha1"/>
        <DigestValue>P0P6g0bIKFbe8juZcnOoGf/rK0E=</DigestValue>
      </Reference>
      <Reference URI="/xl/worksheets/sheet16.xml?ContentType=application/vnd.openxmlformats-officedocument.spreadsheetml.worksheet+xml">
        <DigestMethod Algorithm="http://www.w3.org/2000/09/xmldsig#sha1"/>
        <DigestValue>Dwids59nhvT/uEwOz34FbjV2LBA=</DigestValue>
      </Reference>
      <Reference URI="/xl/drawings/drawing1.xml?ContentType=application/vnd.openxmlformats-officedocument.drawing+xml">
        <DigestMethod Algorithm="http://www.w3.org/2000/09/xmldsig#sha1"/>
        <DigestValue>E+UtzzE2myu2HzXso1m3tILeruU=</DigestValue>
      </Reference>
      <Reference URI="/xl/printerSettings/printerSettings20.bin?ContentType=application/vnd.openxmlformats-officedocument.spreadsheetml.printerSettings">
        <DigestMethod Algorithm="http://www.w3.org/2000/09/xmldsig#sha1"/>
        <DigestValue>fffQ6wuikMCcnPeltvMA9iTY51w=</DigestValue>
      </Reference>
      <Reference URI="/xl/drawings/vmlDrawing1.vml?ContentType=application/vnd.openxmlformats-officedocument.vmlDrawing">
        <DigestMethod Algorithm="http://www.w3.org/2000/09/xmldsig#sha1"/>
        <DigestValue>BwtXec2CA8kAmNKcJBQlkW2G+vM=</DigestValue>
      </Reference>
      <Reference URI="/xl/printerSettings/printerSettings34.bin?ContentType=application/vnd.openxmlformats-officedocument.spreadsheetml.printerSettings">
        <DigestMethod Algorithm="http://www.w3.org/2000/09/xmldsig#sha1"/>
        <DigestValue>fffQ6wuikMCcnPeltvMA9iTY51w=</DigestValue>
      </Reference>
      <Reference URI="/xl/worksheets/sheet3.xml?ContentType=application/vnd.openxmlformats-officedocument.spreadsheetml.worksheet+xml">
        <DigestMethod Algorithm="http://www.w3.org/2000/09/xmldsig#sha1"/>
        <DigestValue>JXIVCTgdmzu4Suo72Y1idoZKJBA=</DigestValue>
      </Reference>
      <Reference URI="/xl/drawings/drawing13.xml?ContentType=application/vnd.openxmlformats-officedocument.drawing+xml">
        <DigestMethod Algorithm="http://www.w3.org/2000/09/xmldsig#sha1"/>
        <DigestValue>fY9p5Hvuk2is4kZ9B2ZQQpWslMg=</DigestValue>
      </Reference>
      <Reference URI="/xl/printerSettings/printerSettings35.bin?ContentType=application/vnd.openxmlformats-officedocument.spreadsheetml.printerSettings">
        <DigestMethod Algorithm="http://www.w3.org/2000/09/xmldsig#sha1"/>
        <DigestValue>fffQ6wuikMCcnPeltvMA9iTY51w=</DigestValue>
      </Reference>
      <Reference URI="/xl/drawings/drawing12.xml?ContentType=application/vnd.openxmlformats-officedocument.drawing+xml">
        <DigestMethod Algorithm="http://www.w3.org/2000/09/xmldsig#sha1"/>
        <DigestValue>EjNFnGualgumyDC8iI5wl2DBznY=</DigestValue>
      </Reference>
      <Reference URI="/xl/drawings/drawing18.xml?ContentType=application/vnd.openxmlformats-officedocument.drawing+xml">
        <DigestMethod Algorithm="http://www.w3.org/2000/09/xmldsig#sha1"/>
        <DigestValue>/f3I2SSXg3uEFsJhcaugmzqtfw8=</DigestValue>
      </Reference>
      <Reference URI="/xl/drawings/drawing17.xml?ContentType=application/vnd.openxmlformats-officedocument.drawing+xml">
        <DigestMethod Algorithm="http://www.w3.org/2000/09/xmldsig#sha1"/>
        <DigestValue>TM24SIr4Os+55qyqHHr3wPjMP9Y=</DigestValue>
      </Reference>
      <Reference URI="/xl/drawings/drawing16.xml?ContentType=application/vnd.openxmlformats-officedocument.drawing+xml">
        <DigestMethod Algorithm="http://www.w3.org/2000/09/xmldsig#sha1"/>
        <DigestValue>NgLicvDc5DL7SWtododiNQCRyFo=</DigestValue>
      </Reference>
      <Reference URI="/xl/printerSettings/printerSettings30.bin?ContentType=application/vnd.openxmlformats-officedocument.spreadsheetml.printerSettings">
        <DigestMethod Algorithm="http://www.w3.org/2000/09/xmldsig#sha1"/>
        <DigestValue>cZTKl6EkMrcKP3fKhM5rm/Nx7so=</DigestValue>
      </Reference>
      <Reference URI="/xl/drawings/drawing9.xml?ContentType=application/vnd.openxmlformats-officedocument.drawing+xml">
        <DigestMethod Algorithm="http://www.w3.org/2000/09/xmldsig#sha1"/>
        <DigestValue>L3YCjwfFS+OYX5KVZ21TDdaGuhA=</DigestValue>
      </Reference>
      <Reference URI="/xl/drawings/drawing5.xml?ContentType=application/vnd.openxmlformats-officedocument.drawing+xml">
        <DigestMethod Algorithm="http://www.w3.org/2000/09/xmldsig#sha1"/>
        <DigestValue>fihjmR4k0gZBGjkc4uH5P3sG86I=</DigestValue>
      </Reference>
      <Reference URI="/xl/drawings/drawing14.xml?ContentType=application/vnd.openxmlformats-officedocument.drawing+xml">
        <DigestMethod Algorithm="http://www.w3.org/2000/09/xmldsig#sha1"/>
        <DigestValue>oXdfxll/vTsTVM2a76uhmVDw7j0=</DigestValue>
      </Reference>
      <Reference URI="/xl/drawings/drawing15.xml?ContentType=application/vnd.openxmlformats-officedocument.drawing+xml">
        <DigestMethod Algorithm="http://www.w3.org/2000/09/xmldsig#sha1"/>
        <DigestValue>2OH25uW3nXEGMYvzX2jnTRX/vZE=</DigestValue>
      </Reference>
      <Reference URI="/xl/drawings/drawing11.xml?ContentType=application/vnd.openxmlformats-officedocument.drawing+xml">
        <DigestMethod Algorithm="http://www.w3.org/2000/09/xmldsig#sha1"/>
        <DigestValue>mzxx9h+wKx0xdrRtus7FOBIWkZM=</DigestValue>
      </Reference>
      <Reference URI="/xl/printerSettings/printerSettings6.bin?ContentType=application/vnd.openxmlformats-officedocument.spreadsheetml.printerSettings">
        <DigestMethod Algorithm="http://www.w3.org/2000/09/xmldsig#sha1"/>
        <DigestValue>fffQ6wuikMCcnPeltvMA9iTY51w=</DigestValue>
      </Reference>
      <Reference URI="/xl/drawings/drawing6.xml?ContentType=application/vnd.openxmlformats-officedocument.drawing+xml">
        <DigestMethod Algorithm="http://www.w3.org/2000/09/xmldsig#sha1"/>
        <DigestValue>dJxXL3SIMqFqfpJ6R9GRBslrVPQ=</DigestValue>
      </Reference>
      <Reference URI="/xl/worksheets/sheet2.xml?ContentType=application/vnd.openxmlformats-officedocument.spreadsheetml.worksheet+xml">
        <DigestMethod Algorithm="http://www.w3.org/2000/09/xmldsig#sha1"/>
        <DigestValue>dvHRt+9N49Mk2hQ3B4AwcDWP21w=</DigestValue>
      </Reference>
      <Reference URI="/xl/printerSettings/printerSettings38.bin?ContentType=application/vnd.openxmlformats-officedocument.spreadsheetml.printerSettings">
        <DigestMethod Algorithm="http://www.w3.org/2000/09/xmldsig#sha1"/>
        <DigestValue>aj9w94Uq2zy1ld4yUqeCyKXaxZ8=</DigestValue>
      </Reference>
      <Reference URI="/xl/worksheets/sheet4.xml?ContentType=application/vnd.openxmlformats-officedocument.spreadsheetml.worksheet+xml">
        <DigestMethod Algorithm="http://www.w3.org/2000/09/xmldsig#sha1"/>
        <DigestValue>Ljyd82UknIBfTS/84Wip5zoP7sg=</DigestValue>
      </Reference>
      <Reference URI="/xl/printerSettings/printerSettings4.bin?ContentType=application/vnd.openxmlformats-officedocument.spreadsheetml.printerSettings">
        <DigestMethod Algorithm="http://www.w3.org/2000/09/xmldsig#sha1"/>
        <DigestValue>aNq+/25yYBmndysB/6iloounmwU=</DigestValue>
      </Reference>
      <Reference URI="/xl/workbook.xml?ContentType=application/vnd.openxmlformats-officedocument.spreadsheetml.sheet.main+xml">
        <DigestMethod Algorithm="http://www.w3.org/2000/09/xmldsig#sha1"/>
        <DigestValue>a5CuxvzDgmA4E0RS3TcNr745zaY=</DigestValue>
      </Reference>
      <Reference URI="/xl/printerSettings/printerSettings37.bin?ContentType=application/vnd.openxmlformats-officedocument.spreadsheetml.printerSettings">
        <DigestMethod Algorithm="http://www.w3.org/2000/09/xmldsig#sha1"/>
        <DigestValue>fffQ6wuikMCcnPeltvMA9iTY51w=</DigestValue>
      </Reference>
      <Reference URI="/xl/drawings/drawing10.xml?ContentType=application/vnd.openxmlformats-officedocument.drawing+xml">
        <DigestMethod Algorithm="http://www.w3.org/2000/09/xmldsig#sha1"/>
        <DigestValue>+FK5iK0/3qW8PEMHO/O/rps7KHA=</DigestValue>
      </Reference>
      <Reference URI="/xl/worksheets/sheet1.xml?ContentType=application/vnd.openxmlformats-officedocument.spreadsheetml.worksheet+xml">
        <DigestMethod Algorithm="http://www.w3.org/2000/09/xmldsig#sha1"/>
        <DigestValue>7bLBVEhhDYT2+MmKr3hWKk8k4vY=</DigestValue>
      </Reference>
      <Reference URI="/xl/media/image7.png?ContentType=image/png">
        <DigestMethod Algorithm="http://www.w3.org/2000/09/xmldsig#sha1"/>
        <DigestValue>58v2Ih5DD5p08hphkqF2tCkETno=</DigestValue>
      </Reference>
      <Reference URI="/xl/printerSettings/printerSettings36.bin?ContentType=application/vnd.openxmlformats-officedocument.spreadsheetml.printerSettings">
        <DigestMethod Algorithm="http://www.w3.org/2000/09/xmldsig#sha1"/>
        <DigestValue>P0P6g0bIKFbe8juZcnOoGf/rK0E=</DigestValue>
      </Reference>
      <Reference URI="/xl/drawings/drawing7.xml?ContentType=application/vnd.openxmlformats-officedocument.drawing+xml">
        <DigestMethod Algorithm="http://www.w3.org/2000/09/xmldsig#sha1"/>
        <DigestValue>Cm20C6/NOwFpR7x4+/cAFppuiqg=</DigestValue>
      </Reference>
      <Reference URI="/xl/drawings/drawing8.xml?ContentType=application/vnd.openxmlformats-officedocument.drawing+xml">
        <DigestMethod Algorithm="http://www.w3.org/2000/09/xmldsig#sha1"/>
        <DigestValue>/o6gLh3G9zPIPtpkIIc5I4Kut40=</DigestValue>
      </Reference>
      <Reference URI="/xl/printerSettings/printerSettings5.bin?ContentType=application/vnd.openxmlformats-officedocument.spreadsheetml.printerSettings">
        <DigestMethod Algorithm="http://www.w3.org/2000/09/xmldsig#sha1"/>
        <DigestValue>fffQ6wuikMCcnPeltvMA9iTY51w=</DigestValue>
      </Reference>
      <Reference URI="/xl/worksheets/sheet37.xml?ContentType=application/vnd.openxmlformats-officedocument.spreadsheetml.worksheet+xml">
        <DigestMethod Algorithm="http://www.w3.org/2000/09/xmldsig#sha1"/>
        <DigestValue>pxUoQ833sblELPyaza5Yhs3A7Oo=</DigestValue>
      </Reference>
      <Reference URI="/xl/sharedStrings.xml?ContentType=application/vnd.openxmlformats-officedocument.spreadsheetml.sharedStrings+xml">
        <DigestMethod Algorithm="http://www.w3.org/2000/09/xmldsig#sha1"/>
        <DigestValue>c4vBnFgFVb74NSRkzWH7VCaWelk=</DigestValue>
      </Reference>
      <Reference URI="/xl/worksheets/sheet38.xml?ContentType=application/vnd.openxmlformats-officedocument.spreadsheetml.worksheet+xml">
        <DigestMethod Algorithm="http://www.w3.org/2000/09/xmldsig#sha1"/>
        <DigestValue>iPw9h2dV7dQ7IuUljj59ZPj4OVo=</DigestValue>
      </Reference>
      <Reference URI="/xl/printerSettings/printerSettings42.bin?ContentType=application/vnd.openxmlformats-officedocument.spreadsheetml.printerSettings">
        <DigestMethod Algorithm="http://www.w3.org/2000/09/xmldsig#sha1"/>
        <DigestValue>fffQ6wuikMCcnPeltvMA9iTY51w=</DigestValue>
      </Reference>
      <Reference URI="/xl/worksheets/sheet34.xml?ContentType=application/vnd.openxmlformats-officedocument.spreadsheetml.worksheet+xml">
        <DigestMethod Algorithm="http://www.w3.org/2000/09/xmldsig#sha1"/>
        <DigestValue>F8WoqmjCu96Z8pGPrlhZAvocG/I=</DigestValue>
      </Reference>
      <Reference URI="/xl/printerSettings/printerSettings43.bin?ContentType=application/vnd.openxmlformats-officedocument.spreadsheetml.printerSettings">
        <DigestMethod Algorithm="http://www.w3.org/2000/09/xmldsig#sha1"/>
        <DigestValue>aNq+/25yYBmndysB/6iloounmwU=</DigestValue>
      </Reference>
      <Reference URI="/xl/worksheets/sheet33.xml?ContentType=application/vnd.openxmlformats-officedocument.spreadsheetml.worksheet+xml">
        <DigestMethod Algorithm="http://www.w3.org/2000/09/xmldsig#sha1"/>
        <DigestValue>nrZ/nOn3Ibw3SCwcbDSRJM2YPWI=</DigestValue>
      </Reference>
      <Reference URI="/xl/printerSettings/printerSettings33.bin?ContentType=application/vnd.openxmlformats-officedocument.spreadsheetml.printerSettings">
        <DigestMethod Algorithm="http://www.w3.org/2000/09/xmldsig#sha1"/>
        <DigestValue>aNq+/25yYBmndysB/6iloounmwU=</DigestValue>
      </Reference>
      <Reference URI="/xl/worksheets/sheet41.xml?ContentType=application/vnd.openxmlformats-officedocument.spreadsheetml.worksheet+xml">
        <DigestMethod Algorithm="http://www.w3.org/2000/09/xmldsig#sha1"/>
        <DigestValue>A6trtzSrrdie9PKu9VxABzjnIG4=</DigestValue>
      </Reference>
      <Reference URI="/xl/printerSettings/printerSettings41.bin?ContentType=application/vnd.openxmlformats-officedocument.spreadsheetml.printerSettings">
        <DigestMethod Algorithm="http://www.w3.org/2000/09/xmldsig#sha1"/>
        <DigestValue>aNq+/25yYBmndysB/6iloounmwU=</DigestValue>
      </Reference>
      <Reference URI="/xl/worksheets/sheet42.xml?ContentType=application/vnd.openxmlformats-officedocument.spreadsheetml.worksheet+xml">
        <DigestMethod Algorithm="http://www.w3.org/2000/09/xmldsig#sha1"/>
        <DigestValue>VlmD8HLbmojocbcs5ugdEGdk1H8=</DigestValue>
      </Reference>
      <Reference URI="/xl/media/image1.png?ContentType=image/png">
        <DigestMethod Algorithm="http://www.w3.org/2000/09/xmldsig#sha1"/>
        <DigestValue>4qmumS8Vkk1ib7+O7VZpxz3xt5E=</DigestValue>
      </Reference>
      <Reference URI="/xl/media/image2.emf?ContentType=image/x-emf">
        <DigestMethod Algorithm="http://www.w3.org/2000/09/xmldsig#sha1"/>
        <DigestValue>OwadfRBBMXNEJ7+ZJyfHOcoM9Vk=</DigestValue>
      </Reference>
      <Reference URI="/xl/printerSettings/printerSettings31.bin?ContentType=application/vnd.openxmlformats-officedocument.spreadsheetml.printerSettings">
        <DigestMethod Algorithm="http://www.w3.org/2000/09/xmldsig#sha1"/>
        <DigestValue>P0P6g0bIKFbe8juZcnOoGf/rK0E=</DigestValue>
      </Reference>
      <Reference URI="/xl/worksheets/sheet43.xml?ContentType=application/vnd.openxmlformats-officedocument.spreadsheetml.worksheet+xml">
        <DigestMethod Algorithm="http://www.w3.org/2000/09/xmldsig#sha1"/>
        <DigestValue>sKR2C1r0KnFIv3F2yha7AJ+GyI0=</DigestValue>
      </Reference>
      <Reference URI="/xl/printerSettings/printerSettings32.bin?ContentType=application/vnd.openxmlformats-officedocument.spreadsheetml.printerSettings">
        <DigestMethod Algorithm="http://www.w3.org/2000/09/xmldsig#sha1"/>
        <DigestValue>fffQ6wuikMCcnPeltvMA9iTY51w=</DigestValue>
      </Reference>
      <Reference URI="/xl/worksheets/sheet32.xml?ContentType=application/vnd.openxmlformats-officedocument.spreadsheetml.worksheet+xml">
        <DigestMethod Algorithm="http://www.w3.org/2000/09/xmldsig#sha1"/>
        <DigestValue>46gkWtt1+hb9mqcKgb0hcEA3XJs=</DigestValue>
      </Reference>
      <Reference URI="/xl/printerSettings/printerSettings2.bin?ContentType=application/vnd.openxmlformats-officedocument.spreadsheetml.printerSettings">
        <DigestMethod Algorithm="http://www.w3.org/2000/09/xmldsig#sha1"/>
        <DigestValue>fffQ6wuikMCcnPeltvMA9iTY51w=</DigestValue>
      </Reference>
      <Reference URI="/xl/printerSettings/printerSettings44.bin?ContentType=application/vnd.openxmlformats-officedocument.spreadsheetml.printerSettings">
        <DigestMethod Algorithm="http://www.w3.org/2000/09/xmldsig#sha1"/>
        <DigestValue>aNq+/25yYBmndysB/6iloounmwU=</DigestValue>
      </Reference>
      <Reference URI="/xl/printerSettings/printerSettings3.bin?ContentType=application/vnd.openxmlformats-officedocument.spreadsheetml.printerSettings">
        <DigestMethod Algorithm="http://www.w3.org/2000/09/xmldsig#sha1"/>
        <DigestValue>fffQ6wuikMCcnPeltvMA9iTY51w=</DigestValue>
      </Reference>
      <Reference URI="/xl/drawings/drawing2.xml?ContentType=application/vnd.openxmlformats-officedocument.drawing+xml">
        <DigestMethod Algorithm="http://www.w3.org/2000/09/xmldsig#sha1"/>
        <DigestValue>r3uCFdkcc4XLPWJMszoiVoBKR+M=</DigestValue>
      </Reference>
      <Reference URI="/xl/printerSettings/printerSettings40.bin?ContentType=application/vnd.openxmlformats-officedocument.spreadsheetml.printerSettings">
        <DigestMethod Algorithm="http://www.w3.org/2000/09/xmldsig#sha1"/>
        <DigestValue>cZTKl6EkMrcKP3fKhM5rm/Nx7so=</DigestValue>
      </Reference>
      <Reference URI="/xl/worksheets/sheet39.xml?ContentType=application/vnd.openxmlformats-officedocument.spreadsheetml.worksheet+xml">
        <DigestMethod Algorithm="http://www.w3.org/2000/09/xmldsig#sha1"/>
        <DigestValue>IOvSF7h1PdgfOry2rbhF1l73ogM=</DigestValue>
      </Reference>
      <Reference URI="/xl/printerSettings/printerSettings39.bin?ContentType=application/vnd.openxmlformats-officedocument.spreadsheetml.printerSettings">
        <DigestMethod Algorithm="http://www.w3.org/2000/09/xmldsig#sha1"/>
        <DigestValue>fffQ6wuikMCcnPeltvMA9iTY51w=</DigestValue>
      </Reference>
      <Reference URI="/xl/worksheets/sheet40.xml?ContentType=application/vnd.openxmlformats-officedocument.spreadsheetml.worksheet+xml">
        <DigestMethod Algorithm="http://www.w3.org/2000/09/xmldsig#sha1"/>
        <DigestValue>35mSh2bamb1IS8xlkLCUtQRDMUo=</DigestValue>
      </Reference>
      <Reference URI="/xl/styles.xml?ContentType=application/vnd.openxmlformats-officedocument.spreadsheetml.styles+xml">
        <DigestMethod Algorithm="http://www.w3.org/2000/09/xmldsig#sha1"/>
        <DigestValue>srpyJIApS08jmqMhCNfNQUzh1VA=</DigestValue>
      </Reference>
      <Reference URI="/xl/worksheets/sheet35.xml?ContentType=application/vnd.openxmlformats-officedocument.spreadsheetml.worksheet+xml">
        <DigestMethod Algorithm="http://www.w3.org/2000/09/xmldsig#sha1"/>
        <DigestValue>vFdaLb1c5pDpJ5mZzx1XwBYTqpg=</DigestValue>
      </Reference>
      <Reference URI="/xl/printerSettings/printerSettings45.bin?ContentType=application/vnd.openxmlformats-officedocument.spreadsheetml.printerSettings">
        <DigestMethod Algorithm="http://www.w3.org/2000/09/xmldsig#sha1"/>
        <DigestValue>P0P6g0bIKFbe8juZcnOoGf/rK0E=</DigestValue>
      </Reference>
      <Reference URI="/xl/calcChain.xml?ContentType=application/vnd.openxmlformats-officedocument.spreadsheetml.calcChain+xml">
        <DigestMethod Algorithm="http://www.w3.org/2000/09/xmldsig#sha1"/>
        <DigestValue>tPKQtzRLQTf4ydJfrKge5dRSh8E=</DigestValue>
      </Reference>
      <Reference URI="/xl/worksheets/sheet36.xml?ContentType=application/vnd.openxmlformats-officedocument.spreadsheetml.worksheet+xml">
        <DigestMethod Algorithm="http://www.w3.org/2000/09/xmldsig#sha1"/>
        <DigestValue>CMhFSR/sCCURafG7T4P1u4KCw/c=</DigestValue>
      </Reference>
      <Reference URI="/xl/printerSettings/printerSettings46.bin?ContentType=application/vnd.openxmlformats-officedocument.spreadsheetml.printerSettings">
        <DigestMethod Algorithm="http://www.w3.org/2000/09/xmldsig#sha1"/>
        <DigestValue>P0P6g0bIKFbe8juZcnOoGf/rK0E=</DigestValue>
      </Reference>
      <Reference URI="/xl/drawings/drawing3.xml?ContentType=application/vnd.openxmlformats-officedocument.drawing+xml">
        <DigestMethod Algorithm="http://www.w3.org/2000/09/xmldsig#sha1"/>
        <DigestValue>AWcKec1nWmBNVQzzTya5+u56GDw=</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4vf+KMcpYLJe0p6/0OKWXlSJvDA=</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mhMxQA2DSo+OqoSUusZYLufo9Aw=</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Q5n7QjRTkGdKHsotXOGPJDaWezc=</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lek47efS5/M6lB46SNFIz4c7SbU=</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4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A6hY66o+bxmwQsLOWT+7Cjf1jq0=</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GS7RmXVBn/P3eAGo+nXKmb7blLc=</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Y0XZ1NDQMJWvP1zJEB+83zFUlt4=</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8Zljj1ffsmmrf+WGfpjluRm5K1c=</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eT5oGdrKoU05mRiIBOmSLZn9F9c=</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74tv9Rb4qFrEliWwteYyghpt1iw=</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0kesY9t6CRFwX/H4+Z4ALrzTbOw=</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0kesY9t6CRFwX/H4+Z4ALrzTbOw=</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0kesY9t6CRFwX/H4+Z4ALrzTbOw=</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/WSWMsdhGwL/GTSYZR37v/jfcuU=</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DkRFVHbRBGdMIJ1bMDlqDzaK8vI=</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2"/>
            <mdssi:RelationshipReference SourceId="rId16"/>
            <mdssi:RelationshipReference SourceId="rId29"/>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52"/>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mdssi:RelationshipReference SourceId="rId51"/>
            <mdssi:RelationshipReference SourceId="rId3"/>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0"/>
            <mdssi:RelationshipReference SourceId="rId41"/>
            <mdssi:RelationshipReference SourceId="rId1"/>
            <mdssi:RelationshipReference SourceId="rId6"/>
          </Transform>
          <Transform Algorithm="http://www.w3.org/TR/2001/REC-xml-c14n-20010315"/>
        </Transforms>
        <DigestMethod Algorithm="http://www.w3.org/2000/09/xmldsig#sha1"/>
        <DigestValue>fIeKoso9fbQ6tQsktVHcMTWARYU=</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2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821t2O0LHcbxz1R4b+avAilWiD8=</DigestValue>
      </Reference>
      <Reference URI="/xl/worksheets/_rels/sheet3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hQpgWQyYISdzdDZ8IhzfO1zLEEY=</DigestValue>
      </Reference>
      <Reference URI="/xl/worksheets/_rels/sheet2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qdHAPHnUnbAq8lwByb3Du2apwYc=</DigestValue>
      </Reference>
      <Reference URI="/xl/worksheets/_rels/sheet1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4QSj05zYmntiWo3sIK0PAm9cu6o=</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LQVxqrbPk5sK0msBS64rvJTr0ZA=</DigestValue>
      </Reference>
      <Reference URI="/xl/worksheets/_rels/sheet2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wRMk6Z9KBGwTM3ZhS6TvpD5eysc=</DigestValue>
      </Reference>
      <Reference URI="/xl/worksheets/_rels/sheet3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44eECRckcauQDy1DRhf9LSuEn4U=</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V9lnlYxuNS5qBxyQdpdX8yvDXMQ=</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sCzNSU34TSriFHpom5pYPfW+NOs=</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Wf2iaNaasxvZ7VkS7OUbx0iDCpI=</DigestValue>
      </Reference>
      <Reference URI="/xl/worksheets/_rels/sheet3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oUJVc2OECSyJczajfIPJK3VvLys=</DigestValue>
      </Reference>
      <Reference URI="/xl/worksheets/_rels/sheet4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n82mfqvhNJJ97kzAaWKlObmrFSo=</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yiG2GJUf8qLysD9yHocCXgyUxkY=</DigestValue>
      </Reference>
      <Reference URI="/xl/worksheets/_rels/sheet3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FuOXy6Z7rx5SNPMks1rzyiF5SyE=</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sB4wKkX4iJ14mD5STd88rEBmPG8=</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3kRtV4o/zZv4Fy24EzvXAy9N6zk=</DigestValue>
      </Reference>
    </Manifest>
    <SignatureProperties>
      <SignatureProperty Id="idSignatureTime" Target="#idPackageSignature">
        <mdssi:SignatureTime>
          <mdssi:Format>YYYY-MM-DDThh:mm:ssTZD</mdssi:Format>
          <mdssi:Value>2023-03-23T18:51:00Z</mdssi:Value>
        </mdssi:SignatureTime>
      </SignatureProperty>
    </SignatureProperties>
  </Object>
  <Object Id="idOfficeObject">
    <SignatureProperties>
      <SignatureProperty Id="idOfficeV1Details" Target="#idPackageSignature">
        <SignatureInfoV1 xmlns="http://schemas.microsoft.com/office/2006/digsig">
          <SetupID>{6AA1DD03-C557-4D55-950E-F03D3073CC24}</SetupID>
          <SignatureText>C.P. María Teresa Insfrán</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2023-03-23T18:51:00Z</xd:SigningTime>
          <xd:SigningCertificate>
            <xd:Cert>
              <xd:CertDigest>
                <DigestMethod Algorithm="http://www.w3.org/2000/09/xmldsig#sha1"/>
                <DigestValue>lUaz4Lspv4rywRJmJ5bQjsUDV58=</DigestValue>
              </xd:CertDigest>
              <xd:IssuerSerial>
                <X509IssuerName>C=PY, O=DOCUMENTA S.A., CN=CA-DOCUMENTA S.A., SERIALNUMBER=RUC 80050172-1</X509IssuerName>
                <X509SerialNumber>2987931377782130926</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P8AAAB/AAAAAAAAAAAAAAAvGQAAkQwAACBFTUYAAAEAG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QAYQBoAG8AbQBh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0XbJQasKyUHEAAAABAAAAAkAAABMAAAAAAAAAAAAAAAAAAAA//////////9gAAAAMgAzAC8AMw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NQAAAN0AAABHAAAAKQAAADUAAAC1AAAAEwAAACEA8AAAAAAAAAAAAAAAgD8AAAAAAAAAAAAAgD8AAAAAAAAAAAAAAAAAAAAAAAAAAAAAAAAAAAAAAAAAACUAAAAMAAAAAAAAgCgAAAAMAAAABAAAAFIAAABwAQAABAAAAPD///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pAAAANQAAAN4AAABIAAAAJQAAAAwAAAAEAAAAVAAAAOQAAAAqAAAANQAAANwAAABHAAAAAQAAANF2yUGrCslBKgAAADUAAAAZAAAATAAAAAAAAAAAAAAAAAAAAP//////////gAAAAEMALgBQAC4AIABNAGEAcgDtAGEAIABUAGUAcgBlAHMAYQAgAEkAbgBzAGYAcgDhAG4AAAAKAAAABQAAAAkAAAAFAAAABQAAAAwAAAAIAAAABgAAAAQAAAAIAAAABQAAAAoAAAAIAAAABgAAAAgAAAAHAAAACAAAAAUAAAAGAAAACQAAAAcAAAAF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OQAAAAKAAAAUAAAAIUAAABcAAAAAQAAANF2yUGrCslBCgAAAFAAAAAZAAAATAAAAAAAAAAAAAAAAAAAAP//////////gAAAAEMALgBQAC4AIABNAGEAcgDtAGEAIABUAGUAcgBlAHMAYQAgAEkAbgBzAGYAcgDhAG4AAAAHAAAABAAAAAYAAAAEAAAAAwAAAAgAAAAGAAAABAAAAAIAAAAGAAAAAwAAAAYAAAAGAAAABAAAAAYAAAAFAAAABgAAAAMAAAAEAAAABgAAAAUAAAAEAAAABA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hAAAAAoAAABgAAAAPAAAAGwAAAABAAAA0XbJQasKyUEKAAAAYAAAAAkAAABMAAAAAAAAAAAAAAAAAAAA//////////9gAAAAQwBvAG4AdABhAGQAbwByAGEAAAAHAAAABgAAAAYAAAAEAAAABgAAAAYAAAAGAAAABAAAAAY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A8AQAACgAAAHAAAADvAAAAfAAAAAEAAADRdslBqwrJQQoAAABwAAAAKAAAAEwAAAAEAAAACQAAAHAAAADxAAAAfQAAAJwAAABGAGkAcgBtAGEAZABvACAAcABvAHIAOgAgAE0AQQBSAEkAQQAgAFQARQBSAEUAUwBBACAASQBOAFMARgBSAEEATgAgAEEARwBVAEUAUgBPAAYAAAACAAAABAAAAAgAAAAGAAAABgAAAAYAAAADAAAABgAAAAYAAAAEAAAABAAAAAMAAAAIAAAABwAAAAcAAAAEAAAABwAAAAMAAAAGAAAABgAAAAcAAAAGAAAABgAAAAcAAAADAAAABAAAAAcAAAAGAAAABgAAAAcAAAAHAAAABwAAAAMAAAAHAAAABwAAAAcAAAAGAAAABwAAAAgAAAAWAAAADAAAAAAAAAAlAAAADAAAAAIAAAAOAAAAFAAAAAAAAAAQAAAAFA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J0gg4OD2kAZ26Nu93o/9jA/9jA/9jA/93L/+zd/+7gyMr9aoH/W3j/X3z/lJ3GLy8wAABAQEB2jZnjwKugcFCpfWLSsJ367+b/+PBgeP97jv/b3P+tuP9ZfP9teq14ADk5Ob3j7/nt3uXe0t/WzvDn5pyq/I2e/4KT/Ozl9v/u5uXs6JGhzWt6x2UABwcHjrHD0evxQbrjJqfQhs3epLn3pLP67OXt/+zg/+fZwMfEhpypSUpKMQAAAACly9y86PYtvOk7w+1TvNvo7Oz/9PD/7uf/6OD/5tnDz89vj5sXGBg0AAAAAKXL3Nnx+GLJ6i266VvI6Ovv7//08P/v4P/r4P/o3cPR02mImwECAmkAAAAAmLzE+f392fD4vOf21PL5+vz6//36//Dp/+3g/+Xbs7y/ZISVAQICbgAAAACt2ueEpq2hx9CZw9B2mq295fPJ8v+Cnaqx0t9whJSStsRtjKEBAgImAHCYsHSaspCowIKhsoKhspCowGaMpGCIoImiuW2LnZCowGuIm1BwgAECAmU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GwAAAARAAAAJQAAAAwAAAABAAAAVAAAAKgAAAAjAAAABAAAAGoAAAAQAAAAAQAAANF2yUGrCslB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dAAAARwAAACkAAAA1AAAAtQAAABMAAAAhAPAAAAAAAAAAAAAAAIA/AAAAAAAAAAAAAIA/AAAAAAAAAAAAAAAAAAAAAAAAAAAAAAAAAAAAAAAAAAAlAAAADAAAAAAAAIAoAAAADAAAAAQAAABSAAAAcAEAAAQAAADw////AAAAAAAAAAAAAAAAkAEAAAAAAAEAAAAAdABhAGgAbwBtAG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UAAADeAAAASAAAACUAAAAMAAAABAAAAFQAAADkAAAAKgAAADUAAADcAAAARwAAAAEAAADRdslBqwrJQSoAAAA1AAAAGQAAAEwAAAAAAAAAAAAAAAAAAAD//////////4AAAABDAC4AUAAuACAATQBhAHIA7QBhACAAVABlAHIAZQBzAGEAIABJAG4AcwBmAHIA4QBuAAAACgAAAAUAAAAJAAAABQAAAAUAAAAMAAAACAAAAAYAAAAEAAAACAAAAAUAAAAKAAAACAAAAAYAAAAIAAAABwAAAAgAAAAFAAAABgAAAAkAAAAHAAAABQ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FAAAAXAAAAAEAAADRdslBqwrJQQoAAABQAAAAGQAAAEwAAAAAAAAAAAAAAAAAAAD//////////4AAAABDAC4AUAAuACAATQBhAHIA7QBhACAAVABlAHIAZQBzAGEAIABJAG4AcwBmAHIA4QBuAAAABwAAAAQAAAAGAAAABAAAAAMAAAAIAAAABgAAAAQAAAACAAAABgAAAAMAAAAGAAAABgAAAAQAAAAGAAAABQAAAAYAAAADAAAABAAAAAYAAAAFAAAABAAAAAQAAAAG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DwAAABsAAAAAQAAANF2yUGrCslBCgAAAGAAAAAJAAAATAAAAAAAAAAAAAAAAAAAAP//////////YAAAAEMAbwBuAHQAYQBkAG8AcgBhAAAABwAAAAYAAAAGAAAABAAAAAYAAAAGAAAABgAAAAQAAAAG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ISAAAADAAAAAEAAAAWAAAADAAAAAAAAABUAAAAPAEAAAoAAABwAAAA7wAAAHwAAAABAAAA0XbJQasKyUEKAAAAcAAAACgAAABMAAAABAAAAAkAAABwAAAA8QAAAH0AAACcAAAARgBpAHIAbQBhAGQAbwAgAHAAbwByADoAIABNAEEAUgBJAEEAIABUAEUAUgBFAFMAQQAgAEkATgBTAEYAUgBBAE4AIABBAEcAVQBFAFIATwAGAAAAAgAAAAQAAAAIAAAABgAAAAYAAAAGAAAAAwAAAAYAAAAGAAAABAAAAAQAAAADAAAACAAAAAcAAAAHAAAABAAAAAcAAAADAAAABgAAAAYAAAAHAAAABgAAAAYAAAAHAAAAAwAAAAQAAAAHAAAABgAAAAYAAAAHAAAABwAAAAcAAAADAAAABwAAAAcAAAAHAAAABgAAAAc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WdNnAOKK/vWh7U6gUmdwuLggUH8=</DigestValue>
    </Reference>
    <Reference URI="#idOfficeObject" Type="http://www.w3.org/2000/09/xmldsig#Object">
      <DigestMethod Algorithm="http://www.w3.org/2000/09/xmldsig#sha1"/>
      <DigestValue>JtehCNokXlQA3fEALR6Re5hRW9Q=</DigestValue>
    </Reference>
    <Reference URI="#idSignedProperties" Type="http://uri.etsi.org/01903#SignedProperties">
      <Transforms>
        <Transform Algorithm="http://www.w3.org/TR/2001/REC-xml-c14n-20010315"/>
      </Transforms>
      <DigestMethod Algorithm="http://www.w3.org/2000/09/xmldsig#sha1"/>
      <DigestValue>NhbzrLBZUU4V9D9MIzbuRs9i0tQ=</DigestValue>
    </Reference>
    <Reference URI="#idValidSigLnImg" Type="http://www.w3.org/2000/09/xmldsig#Object">
      <DigestMethod Algorithm="http://www.w3.org/2000/09/xmldsig#sha1"/>
      <DigestValue>YAe2FcaAfWbUFUtPBlTXrqNG6Os=</DigestValue>
    </Reference>
    <Reference URI="#idInvalidSigLnImg" Type="http://www.w3.org/2000/09/xmldsig#Object">
      <DigestMethod Algorithm="http://www.w3.org/2000/09/xmldsig#sha1"/>
      <DigestValue>G3WhFGTSfw8XOtiLmJqJIVqpLzc=</DigestValue>
    </Reference>
  </SignedInfo>
  <SignatureValue>gkoidF89Ks+stoCBU/by10USKrfiZ6Aro3pnSSn+Sb4LSPUxqtdU/UzMhRrtsVw0xZSj9OP4H4RE
DmVPaulZ+uTNVsaSqeM7XZfFelZwA6OEv4ApqzeTMysBrK2Z27jwyibF3l2OXv2+4z+1WjvRCUmY
GCo7BHZQx4bjMhtJkV5p029CnyQc5faT5AitjvGa6ZdIO2H8eB1uuymm1lUn+OHd9YJFaXTOHx7f
gpX9Zr/uYBKU5Jt/6tS30w5Sl+yQOYRzavtTL8K5WCCPM4sZ4VTSqwyCiw+Vt4ojfHJ3xYFrAOWX
c1xJI9vWjkHUJXmXtFJloL3fP107oTEZVtmRGA==</SignatureValue>
  <KeyInfo>
    <X509Data>
      <X509Certificate>MIIH7DCCBdSgAwIBAgIIe+pbwxhFbzswDQYJKoZIhvcNAQELBQAwWzEXMBUGA1UEBRMOUlVDIDgw
MDUwMTcyLTExGjAYBgNVBAMTEUNBLURPQ1VNRU5UQSBTLkEuMRcwFQYDVQQKEw5ET0NVTUVOVEEg
Uy5BLjELMAkGA1UEBhMCUFkwHhcNMjExMjEzMTQyOTQzWhcNMjMxMjEzMTQzOTQzWjCBkjELMAkG
A1UEBhMCUFkxEjAQBgNVBAQMCUxFT1ogUEFORTERMA8GA1UEBRMIQ0kzNjU2MzAxEjAQBgNVBCoM
CUdVSUxMRVJNTzEXMBUGA1UECgwOUEVSU09OQSBGSVNJQ0ExETAPBgNVBAsMCEZJUk1BIEYyMRww
GgYDVQQDDBNHVUlMTEVSTU8gTEVPWiBQQU5FMIIBIjANBgkqhkiG9w0BAQEFAAOCAQ8AMIIBCgKC
AQEAu/RUSX5b4gCIXQRcCVPBfQ35ojw0rwvFhmePNAr+E4q968cR+0opHAtKvzaB/FTSTBbH8NiK
9nN2Cnp12rK7cC2I+Ax1iwnIEbKnrGYzskeq7eGzZEOg3N/g3By4O/GE47nVHQozjXduhBTW7Ysy
KbmAqGr9xddn5V14YE41pbqkT+tS16tPcQy+doMTXG3oMWvAFronhh/Db0eWXOwHoIDBh4SQduD9
4SGC0BmVFY4HoUS4pYkVTWwV/ly3UDmuKohWT8KUQei1YGy6vHs8oRFdq5TFCl5s5NcMzMv0/sAB
3UNYDGsNaVQQ8V7Gn1jFMmKcYOlgNiboi2elX0/k0QIDAQABo4IDejCCA3YwDAYDVR0TAQH/BAIw
ADAOBgNVHQ8BAf8EBAMCBeAwKgYDVR0lAQH/BCAwHgYIKwYBBQUHAwEGCCsGAQUFBwMCBggrBgEF
BQcDBDAdBgNVHQ4EFgQUoN5STndWM7Wg2Z95QCVmXKOpGWQwgZcGCCsGAQUFBwEBBIGKMIGHMDoG
CCsGAQUFBzABhi5odHRwczovL3d3dy5kb2N1bWVudGEuY29tLnB5L2Zpcm1hZGlnaXRhbC9vc2Nw
MEkGCCsGAQUFBzAChj1odHRwczovL3d3dy5kb2N1bWVudGEuY29tLnB5L2Zpcm1hZGlnaXRhbC9k
ZXNjYXJnYXMvY2Fkb2MuY3J0MB8GA1UdIwQYMBaAFEAmrCZcYo/G9QJU5I3BGibW7qWyME8GA1Ud
HwRIMEYwRKBCoECGPmh0dHBzOi8vd3d3LmRvY3VtZW50YS5jb20ucHkvZmlybWFkaWdpdGFsL2Rl
c2Nhcmdhcy9jcmxkb2MuY3JsMB4GA1UdEQQXMBWBE2dsZW96cGFuZUBnbWFpbC5jb20wggHdBgNV
HSAEggHUMIIB0DCCAcwGDisGAQQBgvk7AQEBBgEBMIIBuDA/BggrBgEFBQcCARYzaHR0cHM6Ly93
d3cuZG9jdW1lbnRhLmNvbS5weS9maXJtYWRpZ2l0YWwvZGVzY2FyZ2FzMIHABggrBgEFBQcCAjCB
sxqBsEVzdGUgZXMgdW4gY2VydGlmaWNhZG8gZGUgcGVyc29uYSBm7XNpY2EgY3V5YSBjbGF2ZSBw
cml2YWRhIGVzdOEgY29udGVuaWRhIGVuIHVuIG3zZHVsbyBkZSBoYXJkd2FyZSBzZWd1cm8geSBz
dSBmaW5hbGlkYWQgZXMgYXV0ZW50aWNhciBhIHN1IHRpdHVsYXIgbyBnZW5lcmFyIGZpcm1hcyBk
aWdpdGFsZXMuMIGxBggrBgEFBQcCAjCBpBqBoVRoaXMgaXMgYW4gZW5kIHVzZXIgY2VydGlmaWNh
dGUgd2hvc2UgcHJpdmF0ZSBrZXkgaXMgZW1iZWRkZWQgd2l0aGluIGEgc2VjdXJlIGhhcmR3YXJl
IG1vZHVsZSB0aGF0IGFpbXMgdG8gYXV0aGVudGljYXRlIGl0cyBvd25lciBvciBnZW5lcmF0ZSBk
aWdpdGFsIHNpZ25hdHVyZXMuMA0GCSqGSIb3DQEBCwUAA4ICAQDt+n0l3c6xJLWMZJPLL85lrMSF
MZx9hwwXvYuJ2ZdIqDoL09jKTO4zitF6S6FwBCwc9DF9Btd0GKIRrlVuq4y+M/t7GqZZG+iCFNFR
0bHfYpU1hioqKmUfUl3h3CNlu/TEBJ2XA0LcRyS6Nss9udHC8y3loVE1wq0o3ZdKYyLWY0W9ztHP
P0nxqNzgWXDSufOOqmQXlNN6JMg5945nstIvikd9tTKkTiXI808gAzYgozGCuj7lltXeuz8/vdy7
FMfY6SrmXEf1lVbCR/y4X+g8phHQ8QO3QRkQZ4DETvurlkajKmhAgziQpH+OqY1jlmwy4sQ5O8IK
q5DPt8ouCNTGMO7mwpaktVqgIrtPXFxg8jamLCtrhMA85RYY837rhv3fdksuGFHUyuDWvMU+Hk0E
zYVmUBrwWWl2KAAGp9HDSLkIbwpNo8CDeBMcyChDBt52LgzlQzNqC7Suusua/+TIKPDuOgiSvp1Y
E1y5wn4615V/7D5K8jSy271tpA+lIFD80HQd787WcohlwEzbJAGi3e9uho/IY9RE9oF8drQO6RHY
Yv2S4fIOdtQUDBmwdkGnTgVtY1WjHpx6xLLufSSIw9k7sw6R8AfPT8f23fX578pe2fNavjh9qC3D
FvRUeACfWWDSPpiUzuH9JCCKvosVYekomHfCl4pe8yKQFQQcZg==</X509Certificate>
    </X509Data>
  </KeyInfo>
  <Object xmlns:mdssi="http://schemas.openxmlformats.org/package/2006/digital-signature" Id="idPackageObject">
    <Manifest>
      <Reference URI="/xl/worksheets/sheet19.xml?ContentType=application/vnd.openxmlformats-officedocument.spreadsheetml.worksheet+xml">
        <DigestMethod Algorithm="http://www.w3.org/2000/09/xmldsig#sha1"/>
        <DigestValue>3EJYCJZ/ZbRNG0kFhVNgU/+AiAI=</DigestValue>
      </Reference>
      <Reference URI="/xl/worksheets/sheet13.xml?ContentType=application/vnd.openxmlformats-officedocument.spreadsheetml.worksheet+xml">
        <DigestMethod Algorithm="http://www.w3.org/2000/09/xmldsig#sha1"/>
        <DigestValue>A1HO1Shvt638nZ3XGmVbl7cZHD0=</DigestValue>
      </Reference>
      <Reference URI="/xl/printerSettings/printerSettings12.bin?ContentType=application/vnd.openxmlformats-officedocument.spreadsheetml.printerSettings">
        <DigestMethod Algorithm="http://www.w3.org/2000/09/xmldsig#sha1"/>
        <DigestValue>fffQ6wuikMCcnPeltvMA9iTY51w=</DigestValue>
      </Reference>
      <Reference URI="/xl/worksheets/sheet12.xml?ContentType=application/vnd.openxmlformats-officedocument.spreadsheetml.worksheet+xml">
        <DigestMethod Algorithm="http://www.w3.org/2000/09/xmldsig#sha1"/>
        <DigestValue>jvNUs85s8lox3rfzEHeL86As64g=</DigestValue>
      </Reference>
      <Reference URI="/xl/printerSettings/printerSettings11.bin?ContentType=application/vnd.openxmlformats-officedocument.spreadsheetml.printerSettings">
        <DigestMethod Algorithm="http://www.w3.org/2000/09/xmldsig#sha1"/>
        <DigestValue>fffQ6wuikMCcnPeltvMA9iTY51w=</DigestValue>
      </Reference>
      <Reference URI="/xl/worksheets/sheet28.xml?ContentType=application/vnd.openxmlformats-officedocument.spreadsheetml.worksheet+xml">
        <DigestMethod Algorithm="http://www.w3.org/2000/09/xmldsig#sha1"/>
        <DigestValue>gb8geFavAb/w7Q65wVJplHb69qg=</DigestValue>
      </Reference>
      <Reference URI="/xl/printerSettings/printerSettings15.bin?ContentType=application/vnd.openxmlformats-officedocument.spreadsheetml.printerSettings">
        <DigestMethod Algorithm="http://www.w3.org/2000/09/xmldsig#sha1"/>
        <DigestValue>fffQ6wuikMCcnPeltvMA9iTY51w=</DigestValue>
      </Reference>
      <Reference URI="/xl/worksheets/sheet29.xml?ContentType=application/vnd.openxmlformats-officedocument.spreadsheetml.worksheet+xml">
        <DigestMethod Algorithm="http://www.w3.org/2000/09/xmldsig#sha1"/>
        <DigestValue>wxYlOiEV7j3Kqk7+ZBq4XuKioSA=</DigestValue>
      </Reference>
      <Reference URI="/xl/printerSettings/printerSettings9.bin?ContentType=application/vnd.openxmlformats-officedocument.spreadsheetml.printerSettings">
        <DigestMethod Algorithm="http://www.w3.org/2000/09/xmldsig#sha1"/>
        <DigestValue>fffQ6wuikMCcnPeltvMA9iTY51w=</DigestValue>
      </Reference>
      <Reference URI="/xl/worksheets/sheet10.xml?ContentType=application/vnd.openxmlformats-officedocument.spreadsheetml.worksheet+xml">
        <DigestMethod Algorithm="http://www.w3.org/2000/09/xmldsig#sha1"/>
        <DigestValue>uEQdJDkObhCd1U6Ft/4dJtSyZ2k=</DigestValue>
      </Reference>
      <Reference URI="/xl/printerSettings/printerSettings1.bin?ContentType=application/vnd.openxmlformats-officedocument.spreadsheetml.printerSettings">
        <DigestMethod Algorithm="http://www.w3.org/2000/09/xmldsig#sha1"/>
        <DigestValue>cZTKl6EkMrcKP3fKhM5rm/Nx7so=</DigestValue>
      </Reference>
      <Reference URI="/xl/worksheets/sheet11.xml?ContentType=application/vnd.openxmlformats-officedocument.spreadsheetml.worksheet+xml">
        <DigestMethod Algorithm="http://www.w3.org/2000/09/xmldsig#sha1"/>
        <DigestValue>qDuQ8CYTj26tOUuC7LjHCW7osw4=</DigestValue>
      </Reference>
      <Reference URI="/xl/printerSettings/printerSettings21.bin?ContentType=application/vnd.openxmlformats-officedocument.spreadsheetml.printerSettings">
        <DigestMethod Algorithm="http://www.w3.org/2000/09/xmldsig#sha1"/>
        <DigestValue>fffQ6wuikMCcnPeltvMA9iTY51w=</DigestValue>
      </Reference>
      <Reference URI="/xl/worksheets/sheet15.xml?ContentType=application/vnd.openxmlformats-officedocument.spreadsheetml.worksheet+xml">
        <DigestMethod Algorithm="http://www.w3.org/2000/09/xmldsig#sha1"/>
        <DigestValue>8kuksyt6kWNmUzaRMjl2K3QZc3k=</DigestValue>
      </Reference>
      <Reference URI="/xl/printerSettings/printerSettings16.bin?ContentType=application/vnd.openxmlformats-officedocument.spreadsheetml.printerSettings">
        <DigestMethod Algorithm="http://www.w3.org/2000/09/xmldsig#sha1"/>
        <DigestValue>aNq+/25yYBmndysB/6iloounmwU=</DigestValue>
      </Reference>
      <Reference URI="/xl/worksheets/sheet31.xml?ContentType=application/vnd.openxmlformats-officedocument.spreadsheetml.worksheet+xml">
        <DigestMethod Algorithm="http://www.w3.org/2000/09/xmldsig#sha1"/>
        <DigestValue>Z+JqWeMJxsMj6JgqzF/3c1y7xhg=</DigestValue>
      </Reference>
      <Reference URI="/xl/printerSettings/printerSettings17.bin?ContentType=application/vnd.openxmlformats-officedocument.spreadsheetml.printerSettings">
        <DigestMethod Algorithm="http://www.w3.org/2000/09/xmldsig#sha1"/>
        <DigestValue>fffQ6wuikMCcnPeltvMA9iTY51w=</DigestValue>
      </Reference>
      <Reference URI="/xl/media/image5.emf?ContentType=image/x-emf">
        <DigestMethod Algorithm="http://www.w3.org/2000/09/xmldsig#sha1"/>
        <DigestValue>vOO9Xz6U04lZgSjg1P+t0J54wcY=</DigestValue>
      </Reference>
      <Reference URI="/xl/media/image4.emf?ContentType=image/x-emf">
        <DigestMethod Algorithm="http://www.w3.org/2000/09/xmldsig#sha1"/>
        <DigestValue>ezIFMW8Rm1+whwgiQ/xjnho5t1k=</DigestValue>
      </Reference>
      <Reference URI="/xl/media/image3.emf?ContentType=image/x-emf">
        <DigestMethod Algorithm="http://www.w3.org/2000/09/xmldsig#sha1"/>
        <DigestValue>xvyIx34H7bh7pkdWEo1MMq7zFhQ=</DigestValue>
      </Reference>
      <Reference URI="/xl/theme/theme1.xml?ContentType=application/vnd.openxmlformats-officedocument.theme+xml">
        <DigestMethod Algorithm="http://www.w3.org/2000/09/xmldsig#sha1"/>
        <DigestValue>LeoGxYnW5O9MVETJ+33XWEPsDos=</DigestValue>
      </Reference>
      <Reference URI="/xl/drawings/drawing4.xml?ContentType=application/vnd.openxmlformats-officedocument.drawing+xml">
        <DigestMethod Algorithm="http://www.w3.org/2000/09/xmldsig#sha1"/>
        <DigestValue>ip0eYdNSQ+0KK1OeqERc3sMAfDI=</DigestValue>
      </Reference>
      <Reference URI="/xl/worksheets/sheet44.xml?ContentType=application/vnd.openxmlformats-officedocument.spreadsheetml.worksheet+xml">
        <DigestMethod Algorithm="http://www.w3.org/2000/09/xmldsig#sha1"/>
        <DigestValue>V8BjEkUTnreYrr2bmC32aAPO9hg=</DigestValue>
      </Reference>
      <Reference URI="/xl/printerSettings/printerSettings19.bin?ContentType=application/vnd.openxmlformats-officedocument.spreadsheetml.printerSettings">
        <DigestMethod Algorithm="http://www.w3.org/2000/09/xmldsig#sha1"/>
        <DigestValue>aNq+/25yYBmndysB/6iloounmwU=</DigestValue>
      </Reference>
      <Reference URI="/xl/worksheets/sheet45.xml?ContentType=application/vnd.openxmlformats-officedocument.spreadsheetml.worksheet+xml">
        <DigestMethod Algorithm="http://www.w3.org/2000/09/xmldsig#sha1"/>
        <DigestValue>Zsqkbh9vLwhwSefE5WQvD3iWZ1Q=</DigestValue>
      </Reference>
      <Reference URI="/xl/worksheets/sheet30.xml?ContentType=application/vnd.openxmlformats-officedocument.spreadsheetml.worksheet+xml">
        <DigestMethod Algorithm="http://www.w3.org/2000/09/xmldsig#sha1"/>
        <DigestValue>5uBlPq4e7q8+ICIBC7ur+DMmmvQ=</DigestValue>
      </Reference>
      <Reference URI="/xl/media/image6.emf?ContentType=image/x-emf">
        <DigestMethod Algorithm="http://www.w3.org/2000/09/xmldsig#sha1"/>
        <DigestValue>TXMOK4foOKgNiOB8x7NwRITP2sQ=</DigestValue>
      </Reference>
      <Reference URI="/xl/printerSettings/printerSettings10.bin?ContentType=application/vnd.openxmlformats-officedocument.spreadsheetml.printerSettings">
        <DigestMethod Algorithm="http://www.w3.org/2000/09/xmldsig#sha1"/>
        <DigestValue>P0P6g0bIKFbe8juZcnOoGf/rK0E=</DigestValue>
      </Reference>
      <Reference URI="/xl/worksheets/sheet46.xml?ContentType=application/vnd.openxmlformats-officedocument.spreadsheetml.worksheet+xml">
        <DigestMethod Algorithm="http://www.w3.org/2000/09/xmldsig#sha1"/>
        <DigestValue>rlqZKe0BkME7/+deuxF7TxIjB6g=</DigestValue>
      </Reference>
      <Reference URI="/xl/printerSettings/printerSettings18.bin?ContentType=application/vnd.openxmlformats-officedocument.spreadsheetml.printerSettings">
        <DigestMethod Algorithm="http://www.w3.org/2000/09/xmldsig#sha1"/>
        <DigestValue>aNq+/25yYBmndysB/6iloounmwU=</DigestValue>
      </Reference>
      <Reference URI="/xl/printerSettings/printerSettings22.bin?ContentType=application/vnd.openxmlformats-officedocument.spreadsheetml.printerSettings">
        <DigestMethod Algorithm="http://www.w3.org/2000/09/xmldsig#sha1"/>
        <DigestValue>fffQ6wuikMCcnPeltvMA9iTY51w=</DigestValue>
      </Reference>
      <Reference URI="/xl/worksheets/sheet9.xml?ContentType=application/vnd.openxmlformats-officedocument.spreadsheetml.worksheet+xml">
        <DigestMethod Algorithm="http://www.w3.org/2000/09/xmldsig#sha1"/>
        <DigestValue>/BRP10PuYfEP/NUSNvWhyhqlcOg=</DigestValue>
      </Reference>
      <Reference URI="/xl/printerSettings/printerSettings7.bin?ContentType=application/vnd.openxmlformats-officedocument.spreadsheetml.printerSettings">
        <DigestMethod Algorithm="http://www.w3.org/2000/09/xmldsig#sha1"/>
        <DigestValue>fffQ6wuikMCcnPeltvMA9iTY51w=</DigestValue>
      </Reference>
      <Reference URI="/xl/worksheets/sheet25.xml?ContentType=application/vnd.openxmlformats-officedocument.spreadsheetml.worksheet+xml">
        <DigestMethod Algorithm="http://www.w3.org/2000/09/xmldsig#sha1"/>
        <DigestValue>zuTL0IjeRT62IQdO4eMSxfEciKI=</DigestValue>
      </Reference>
      <Reference URI="/xl/worksheets/sheet24.xml?ContentType=application/vnd.openxmlformats-officedocument.spreadsheetml.worksheet+xml">
        <DigestMethod Algorithm="http://www.w3.org/2000/09/xmldsig#sha1"/>
        <DigestValue>+PoCWBNvu03ZZycJ7E3RPBsYXhM=</DigestValue>
      </Reference>
      <Reference URI="/xl/printerSettings/printerSettings13.bin?ContentType=application/vnd.openxmlformats-officedocument.spreadsheetml.printerSettings">
        <DigestMethod Algorithm="http://www.w3.org/2000/09/xmldsig#sha1"/>
        <DigestValue>aNq+/25yYBmndysB/6iloounmwU=</DigestValue>
      </Reference>
      <Reference URI="/xl/worksheets/sheet23.xml?ContentType=application/vnd.openxmlformats-officedocument.spreadsheetml.worksheet+xml">
        <DigestMethod Algorithm="http://www.w3.org/2000/09/xmldsig#sha1"/>
        <DigestValue>zCaRDJm0s7+pUJJ4a8gqvljzuSM=</DigestValue>
      </Reference>
      <Reference URI="/xl/printerSettings/printerSettings23.bin?ContentType=application/vnd.openxmlformats-officedocument.spreadsheetml.printerSettings">
        <DigestMethod Algorithm="http://www.w3.org/2000/09/xmldsig#sha1"/>
        <DigestValue>fffQ6wuikMCcnPeltvMA9iTY51w=</DigestValue>
      </Reference>
      <Reference URI="/xl/externalLinks/externalLink1.xml?ContentType=application/vnd.openxmlformats-officedocument.spreadsheetml.externalLink+xml">
        <DigestMethod Algorithm="http://www.w3.org/2000/09/xmldsig#sha1"/>
        <DigestValue>XFF/yNS3tLDohd1mvl0yZWwgoRA=</DigestValue>
      </Reference>
      <Reference URI="/xl/worksheets/sheet26.xml?ContentType=application/vnd.openxmlformats-officedocument.spreadsheetml.worksheet+xml">
        <DigestMethod Algorithm="http://www.w3.org/2000/09/xmldsig#sha1"/>
        <DigestValue>o3tUKmKBGa2cvwrJX2v4k3j4GxY=</DigestValue>
      </Reference>
      <Reference URI="/xl/worksheets/sheet27.xml?ContentType=application/vnd.openxmlformats-officedocument.spreadsheetml.worksheet+xml">
        <DigestMethod Algorithm="http://www.w3.org/2000/09/xmldsig#sha1"/>
        <DigestValue>0T1RIrMtXjG5I+S0xDF9joCNPwA=</DigestValue>
      </Reference>
      <Reference URI="/xl/worksheets/sheet20.xml?ContentType=application/vnd.openxmlformats-officedocument.spreadsheetml.worksheet+xml">
        <DigestMethod Algorithm="http://www.w3.org/2000/09/xmldsig#sha1"/>
        <DigestValue>5U8gLoAqneg+RdYIs4rDQeDJbcM=</DigestValue>
      </Reference>
      <Reference URI="/xl/worksheets/sheet21.xml?ContentType=application/vnd.openxmlformats-officedocument.spreadsheetml.worksheet+xml">
        <DigestMethod Algorithm="http://www.w3.org/2000/09/xmldsig#sha1"/>
        <DigestValue>Q6j48heXJqdUm5HPAGmD9xwtN/k=</DigestValue>
      </Reference>
      <Reference URI="/xl/printerSettings/printerSettings14.bin?ContentType=application/vnd.openxmlformats-officedocument.spreadsheetml.printerSettings">
        <DigestMethod Algorithm="http://www.w3.org/2000/09/xmldsig#sha1"/>
        <DigestValue>NTM7sgitfAyo9xPj5fy4q/gF7ec=</DigestValue>
      </Reference>
      <Reference URI="/xl/worksheets/sheet17.xml?ContentType=application/vnd.openxmlformats-officedocument.spreadsheetml.worksheet+xml">
        <DigestMethod Algorithm="http://www.w3.org/2000/09/xmldsig#sha1"/>
        <DigestValue>e3dLiYfJObawe1Bef/7d9XNX4F4=</DigestValue>
      </Reference>
      <Reference URI="/xl/externalLinks/externalLink2.xml?ContentType=application/vnd.openxmlformats-officedocument.spreadsheetml.externalLink+xml">
        <DigestMethod Algorithm="http://www.w3.org/2000/09/xmldsig#sha1"/>
        <DigestValue>Ky6mzGYJLwvurlzU5ODZwF3Z5vM=</DigestValue>
      </Reference>
      <Reference URI="/xl/worksheets/sheet22.xml?ContentType=application/vnd.openxmlformats-officedocument.spreadsheetml.worksheet+xml">
        <DigestMethod Algorithm="http://www.w3.org/2000/09/xmldsig#sha1"/>
        <DigestValue>EQkWvV4Un9kcJS33x1FXwj5E45c=</DigestValue>
      </Reference>
      <Reference URI="/xl/printerSettings/printerSettings24.bin?ContentType=application/vnd.openxmlformats-officedocument.spreadsheetml.printerSettings">
        <DigestMethod Algorithm="http://www.w3.org/2000/09/xmldsig#sha1"/>
        <DigestValue>aNq+/25yYBmndysB/6iloounmwU=</DigestValue>
      </Reference>
      <Reference URI="/xl/worksheets/sheet18.xml?ContentType=application/vnd.openxmlformats-officedocument.spreadsheetml.worksheet+xml">
        <DigestMethod Algorithm="http://www.w3.org/2000/09/xmldsig#sha1"/>
        <DigestValue>YOztldhs872Kjyt0T7+e39k9+6E=</DigestValue>
      </Reference>
      <Reference URI="/xl/worksheets/sheet7.xml?ContentType=application/vnd.openxmlformats-officedocument.spreadsheetml.worksheet+xml">
        <DigestMethod Algorithm="http://www.w3.org/2000/09/xmldsig#sha1"/>
        <DigestValue>az5nKZvOltTJfRtZNdgFr0OSIdk=</DigestValue>
      </Reference>
      <Reference URI="/xl/printerSettings/printerSettings28.bin?ContentType=application/vnd.openxmlformats-officedocument.spreadsheetml.printerSettings">
        <DigestMethod Algorithm="http://www.w3.org/2000/09/xmldsig#sha1"/>
        <DigestValue>aj9w94Uq2zy1ld4yUqeCyKXaxZ8=</DigestValue>
      </Reference>
      <Reference URI="/xl/worksheets/sheet6.xml?ContentType=application/vnd.openxmlformats-officedocument.spreadsheetml.worksheet+xml">
        <DigestMethod Algorithm="http://www.w3.org/2000/09/xmldsig#sha1"/>
        <DigestValue>haggxrVZ80jDf2Ie8JXk+JsdF6Q=</DigestValue>
      </Reference>
      <Reference URI="/xl/printerSettings/printerSettings29.bin?ContentType=application/vnd.openxmlformats-officedocument.spreadsheetml.printerSettings">
        <DigestMethod Algorithm="http://www.w3.org/2000/09/xmldsig#sha1"/>
        <DigestValue>fffQ6wuikMCcnPeltvMA9iTY51w=</DigestValue>
      </Reference>
      <Reference URI="/xl/worksheets/sheet5.xml?ContentType=application/vnd.openxmlformats-officedocument.spreadsheetml.worksheet+xml">
        <DigestMethod Algorithm="http://www.w3.org/2000/09/xmldsig#sha1"/>
        <DigestValue>sHWgYjlEK0qnr6JtL/jF3Oc5pdA=</DigestValue>
      </Reference>
      <Reference URI="/xl/printerSettings/printerSettings27.bin?ContentType=application/vnd.openxmlformats-officedocument.spreadsheetml.printerSettings">
        <DigestMethod Algorithm="http://www.w3.org/2000/09/xmldsig#sha1"/>
        <DigestValue>fffQ6wuikMCcnPeltvMA9iTY51w=</DigestValue>
      </Reference>
      <Reference URI="/xl/worksheets/sheet8.xml?ContentType=application/vnd.openxmlformats-officedocument.spreadsheetml.worksheet+xml">
        <DigestMethod Algorithm="http://www.w3.org/2000/09/xmldsig#sha1"/>
        <DigestValue>93C6C1d9eNDc/Lj4yzg6wGJ4jUY=</DigestValue>
      </Reference>
      <Reference URI="/xl/printerSettings/printerSettings8.bin?ContentType=application/vnd.openxmlformats-officedocument.spreadsheetml.printerSettings">
        <DigestMethod Algorithm="http://www.w3.org/2000/09/xmldsig#sha1"/>
        <DigestValue>fffQ6wuikMCcnPeltvMA9iTY51w=</DigestValue>
      </Reference>
      <Reference URI="/xl/printerSettings/printerSettings25.bin?ContentType=application/vnd.openxmlformats-officedocument.spreadsheetml.printerSettings">
        <DigestMethod Algorithm="http://www.w3.org/2000/09/xmldsig#sha1"/>
        <DigestValue>fffQ6wuikMCcnPeltvMA9iTY51w=</DigestValue>
      </Reference>
      <Reference URI="/xl/worksheets/sheet14.xml?ContentType=application/vnd.openxmlformats-officedocument.spreadsheetml.worksheet+xml">
        <DigestMethod Algorithm="http://www.w3.org/2000/09/xmldsig#sha1"/>
        <DigestValue>IDH5OsapmAM96mBQqvie3MnHSlE=</DigestValue>
      </Reference>
      <Reference URI="/xl/printerSettings/printerSettings26.bin?ContentType=application/vnd.openxmlformats-officedocument.spreadsheetml.printerSettings">
        <DigestMethod Algorithm="http://www.w3.org/2000/09/xmldsig#sha1"/>
        <DigestValue>P0P6g0bIKFbe8juZcnOoGf/rK0E=</DigestValue>
      </Reference>
      <Reference URI="/xl/worksheets/sheet16.xml?ContentType=application/vnd.openxmlformats-officedocument.spreadsheetml.worksheet+xml">
        <DigestMethod Algorithm="http://www.w3.org/2000/09/xmldsig#sha1"/>
        <DigestValue>Dwids59nhvT/uEwOz34FbjV2LBA=</DigestValue>
      </Reference>
      <Reference URI="/xl/drawings/drawing1.xml?ContentType=application/vnd.openxmlformats-officedocument.drawing+xml">
        <DigestMethod Algorithm="http://www.w3.org/2000/09/xmldsig#sha1"/>
        <DigestValue>E+UtzzE2myu2HzXso1m3tILeruU=</DigestValue>
      </Reference>
      <Reference URI="/xl/printerSettings/printerSettings20.bin?ContentType=application/vnd.openxmlformats-officedocument.spreadsheetml.printerSettings">
        <DigestMethod Algorithm="http://www.w3.org/2000/09/xmldsig#sha1"/>
        <DigestValue>fffQ6wuikMCcnPeltvMA9iTY51w=</DigestValue>
      </Reference>
      <Reference URI="/xl/drawings/vmlDrawing1.vml?ContentType=application/vnd.openxmlformats-officedocument.vmlDrawing">
        <DigestMethod Algorithm="http://www.w3.org/2000/09/xmldsig#sha1"/>
        <DigestValue>BwtXec2CA8kAmNKcJBQlkW2G+vM=</DigestValue>
      </Reference>
      <Reference URI="/xl/printerSettings/printerSettings34.bin?ContentType=application/vnd.openxmlformats-officedocument.spreadsheetml.printerSettings">
        <DigestMethod Algorithm="http://www.w3.org/2000/09/xmldsig#sha1"/>
        <DigestValue>fffQ6wuikMCcnPeltvMA9iTY51w=</DigestValue>
      </Reference>
      <Reference URI="/xl/worksheets/sheet3.xml?ContentType=application/vnd.openxmlformats-officedocument.spreadsheetml.worksheet+xml">
        <DigestMethod Algorithm="http://www.w3.org/2000/09/xmldsig#sha1"/>
        <DigestValue>JXIVCTgdmzu4Suo72Y1idoZKJBA=</DigestValue>
      </Reference>
      <Reference URI="/xl/drawings/drawing13.xml?ContentType=application/vnd.openxmlformats-officedocument.drawing+xml">
        <DigestMethod Algorithm="http://www.w3.org/2000/09/xmldsig#sha1"/>
        <DigestValue>fY9p5Hvuk2is4kZ9B2ZQQpWslMg=</DigestValue>
      </Reference>
      <Reference URI="/xl/printerSettings/printerSettings35.bin?ContentType=application/vnd.openxmlformats-officedocument.spreadsheetml.printerSettings">
        <DigestMethod Algorithm="http://www.w3.org/2000/09/xmldsig#sha1"/>
        <DigestValue>fffQ6wuikMCcnPeltvMA9iTY51w=</DigestValue>
      </Reference>
      <Reference URI="/xl/drawings/drawing12.xml?ContentType=application/vnd.openxmlformats-officedocument.drawing+xml">
        <DigestMethod Algorithm="http://www.w3.org/2000/09/xmldsig#sha1"/>
        <DigestValue>EjNFnGualgumyDC8iI5wl2DBznY=</DigestValue>
      </Reference>
      <Reference URI="/xl/drawings/drawing18.xml?ContentType=application/vnd.openxmlformats-officedocument.drawing+xml">
        <DigestMethod Algorithm="http://www.w3.org/2000/09/xmldsig#sha1"/>
        <DigestValue>/f3I2SSXg3uEFsJhcaugmzqtfw8=</DigestValue>
      </Reference>
      <Reference URI="/xl/drawings/drawing17.xml?ContentType=application/vnd.openxmlformats-officedocument.drawing+xml">
        <DigestMethod Algorithm="http://www.w3.org/2000/09/xmldsig#sha1"/>
        <DigestValue>TM24SIr4Os+55qyqHHr3wPjMP9Y=</DigestValue>
      </Reference>
      <Reference URI="/xl/drawings/drawing16.xml?ContentType=application/vnd.openxmlformats-officedocument.drawing+xml">
        <DigestMethod Algorithm="http://www.w3.org/2000/09/xmldsig#sha1"/>
        <DigestValue>NgLicvDc5DL7SWtododiNQCRyFo=</DigestValue>
      </Reference>
      <Reference URI="/xl/printerSettings/printerSettings30.bin?ContentType=application/vnd.openxmlformats-officedocument.spreadsheetml.printerSettings">
        <DigestMethod Algorithm="http://www.w3.org/2000/09/xmldsig#sha1"/>
        <DigestValue>cZTKl6EkMrcKP3fKhM5rm/Nx7so=</DigestValue>
      </Reference>
      <Reference URI="/xl/drawings/drawing9.xml?ContentType=application/vnd.openxmlformats-officedocument.drawing+xml">
        <DigestMethod Algorithm="http://www.w3.org/2000/09/xmldsig#sha1"/>
        <DigestValue>L3YCjwfFS+OYX5KVZ21TDdaGuhA=</DigestValue>
      </Reference>
      <Reference URI="/xl/drawings/drawing5.xml?ContentType=application/vnd.openxmlformats-officedocument.drawing+xml">
        <DigestMethod Algorithm="http://www.w3.org/2000/09/xmldsig#sha1"/>
        <DigestValue>fihjmR4k0gZBGjkc4uH5P3sG86I=</DigestValue>
      </Reference>
      <Reference URI="/xl/drawings/drawing14.xml?ContentType=application/vnd.openxmlformats-officedocument.drawing+xml">
        <DigestMethod Algorithm="http://www.w3.org/2000/09/xmldsig#sha1"/>
        <DigestValue>oXdfxll/vTsTVM2a76uhmVDw7j0=</DigestValue>
      </Reference>
      <Reference URI="/xl/drawings/drawing15.xml?ContentType=application/vnd.openxmlformats-officedocument.drawing+xml">
        <DigestMethod Algorithm="http://www.w3.org/2000/09/xmldsig#sha1"/>
        <DigestValue>2OH25uW3nXEGMYvzX2jnTRX/vZE=</DigestValue>
      </Reference>
      <Reference URI="/xl/drawings/drawing11.xml?ContentType=application/vnd.openxmlformats-officedocument.drawing+xml">
        <DigestMethod Algorithm="http://www.w3.org/2000/09/xmldsig#sha1"/>
        <DigestValue>mzxx9h+wKx0xdrRtus7FOBIWkZM=</DigestValue>
      </Reference>
      <Reference URI="/xl/printerSettings/printerSettings6.bin?ContentType=application/vnd.openxmlformats-officedocument.spreadsheetml.printerSettings">
        <DigestMethod Algorithm="http://www.w3.org/2000/09/xmldsig#sha1"/>
        <DigestValue>fffQ6wuikMCcnPeltvMA9iTY51w=</DigestValue>
      </Reference>
      <Reference URI="/xl/drawings/drawing6.xml?ContentType=application/vnd.openxmlformats-officedocument.drawing+xml">
        <DigestMethod Algorithm="http://www.w3.org/2000/09/xmldsig#sha1"/>
        <DigestValue>dJxXL3SIMqFqfpJ6R9GRBslrVPQ=</DigestValue>
      </Reference>
      <Reference URI="/xl/worksheets/sheet2.xml?ContentType=application/vnd.openxmlformats-officedocument.spreadsheetml.worksheet+xml">
        <DigestMethod Algorithm="http://www.w3.org/2000/09/xmldsig#sha1"/>
        <DigestValue>dvHRt+9N49Mk2hQ3B4AwcDWP21w=</DigestValue>
      </Reference>
      <Reference URI="/xl/printerSettings/printerSettings38.bin?ContentType=application/vnd.openxmlformats-officedocument.spreadsheetml.printerSettings">
        <DigestMethod Algorithm="http://www.w3.org/2000/09/xmldsig#sha1"/>
        <DigestValue>aj9w94Uq2zy1ld4yUqeCyKXaxZ8=</DigestValue>
      </Reference>
      <Reference URI="/xl/worksheets/sheet4.xml?ContentType=application/vnd.openxmlformats-officedocument.spreadsheetml.worksheet+xml">
        <DigestMethod Algorithm="http://www.w3.org/2000/09/xmldsig#sha1"/>
        <DigestValue>Ljyd82UknIBfTS/84Wip5zoP7sg=</DigestValue>
      </Reference>
      <Reference URI="/xl/printerSettings/printerSettings4.bin?ContentType=application/vnd.openxmlformats-officedocument.spreadsheetml.printerSettings">
        <DigestMethod Algorithm="http://www.w3.org/2000/09/xmldsig#sha1"/>
        <DigestValue>aNq+/25yYBmndysB/6iloounmwU=</DigestValue>
      </Reference>
      <Reference URI="/xl/workbook.xml?ContentType=application/vnd.openxmlformats-officedocument.spreadsheetml.sheet.main+xml">
        <DigestMethod Algorithm="http://www.w3.org/2000/09/xmldsig#sha1"/>
        <DigestValue>a5CuxvzDgmA4E0RS3TcNr745zaY=</DigestValue>
      </Reference>
      <Reference URI="/xl/printerSettings/printerSettings37.bin?ContentType=application/vnd.openxmlformats-officedocument.spreadsheetml.printerSettings">
        <DigestMethod Algorithm="http://www.w3.org/2000/09/xmldsig#sha1"/>
        <DigestValue>fffQ6wuikMCcnPeltvMA9iTY51w=</DigestValue>
      </Reference>
      <Reference URI="/xl/drawings/drawing10.xml?ContentType=application/vnd.openxmlformats-officedocument.drawing+xml">
        <DigestMethod Algorithm="http://www.w3.org/2000/09/xmldsig#sha1"/>
        <DigestValue>+FK5iK0/3qW8PEMHO/O/rps7KHA=</DigestValue>
      </Reference>
      <Reference URI="/xl/worksheets/sheet1.xml?ContentType=application/vnd.openxmlformats-officedocument.spreadsheetml.worksheet+xml">
        <DigestMethod Algorithm="http://www.w3.org/2000/09/xmldsig#sha1"/>
        <DigestValue>7bLBVEhhDYT2+MmKr3hWKk8k4vY=</DigestValue>
      </Reference>
      <Reference URI="/xl/media/image7.png?ContentType=image/png">
        <DigestMethod Algorithm="http://www.w3.org/2000/09/xmldsig#sha1"/>
        <DigestValue>58v2Ih5DD5p08hphkqF2tCkETno=</DigestValue>
      </Reference>
      <Reference URI="/xl/printerSettings/printerSettings36.bin?ContentType=application/vnd.openxmlformats-officedocument.spreadsheetml.printerSettings">
        <DigestMethod Algorithm="http://www.w3.org/2000/09/xmldsig#sha1"/>
        <DigestValue>P0P6g0bIKFbe8juZcnOoGf/rK0E=</DigestValue>
      </Reference>
      <Reference URI="/xl/drawings/drawing7.xml?ContentType=application/vnd.openxmlformats-officedocument.drawing+xml">
        <DigestMethod Algorithm="http://www.w3.org/2000/09/xmldsig#sha1"/>
        <DigestValue>Cm20C6/NOwFpR7x4+/cAFppuiqg=</DigestValue>
      </Reference>
      <Reference URI="/xl/drawings/drawing8.xml?ContentType=application/vnd.openxmlformats-officedocument.drawing+xml">
        <DigestMethod Algorithm="http://www.w3.org/2000/09/xmldsig#sha1"/>
        <DigestValue>/o6gLh3G9zPIPtpkIIc5I4Kut40=</DigestValue>
      </Reference>
      <Reference URI="/xl/printerSettings/printerSettings5.bin?ContentType=application/vnd.openxmlformats-officedocument.spreadsheetml.printerSettings">
        <DigestMethod Algorithm="http://www.w3.org/2000/09/xmldsig#sha1"/>
        <DigestValue>fffQ6wuikMCcnPeltvMA9iTY51w=</DigestValue>
      </Reference>
      <Reference URI="/xl/worksheets/sheet37.xml?ContentType=application/vnd.openxmlformats-officedocument.spreadsheetml.worksheet+xml">
        <DigestMethod Algorithm="http://www.w3.org/2000/09/xmldsig#sha1"/>
        <DigestValue>pxUoQ833sblELPyaza5Yhs3A7Oo=</DigestValue>
      </Reference>
      <Reference URI="/xl/sharedStrings.xml?ContentType=application/vnd.openxmlformats-officedocument.spreadsheetml.sharedStrings+xml">
        <DigestMethod Algorithm="http://www.w3.org/2000/09/xmldsig#sha1"/>
        <DigestValue>c4vBnFgFVb74NSRkzWH7VCaWelk=</DigestValue>
      </Reference>
      <Reference URI="/xl/worksheets/sheet38.xml?ContentType=application/vnd.openxmlformats-officedocument.spreadsheetml.worksheet+xml">
        <DigestMethod Algorithm="http://www.w3.org/2000/09/xmldsig#sha1"/>
        <DigestValue>iPw9h2dV7dQ7IuUljj59ZPj4OVo=</DigestValue>
      </Reference>
      <Reference URI="/xl/printerSettings/printerSettings42.bin?ContentType=application/vnd.openxmlformats-officedocument.spreadsheetml.printerSettings">
        <DigestMethod Algorithm="http://www.w3.org/2000/09/xmldsig#sha1"/>
        <DigestValue>fffQ6wuikMCcnPeltvMA9iTY51w=</DigestValue>
      </Reference>
      <Reference URI="/xl/worksheets/sheet34.xml?ContentType=application/vnd.openxmlformats-officedocument.spreadsheetml.worksheet+xml">
        <DigestMethod Algorithm="http://www.w3.org/2000/09/xmldsig#sha1"/>
        <DigestValue>F8WoqmjCu96Z8pGPrlhZAvocG/I=</DigestValue>
      </Reference>
      <Reference URI="/xl/printerSettings/printerSettings43.bin?ContentType=application/vnd.openxmlformats-officedocument.spreadsheetml.printerSettings">
        <DigestMethod Algorithm="http://www.w3.org/2000/09/xmldsig#sha1"/>
        <DigestValue>aNq+/25yYBmndysB/6iloounmwU=</DigestValue>
      </Reference>
      <Reference URI="/xl/worksheets/sheet33.xml?ContentType=application/vnd.openxmlformats-officedocument.spreadsheetml.worksheet+xml">
        <DigestMethod Algorithm="http://www.w3.org/2000/09/xmldsig#sha1"/>
        <DigestValue>nrZ/nOn3Ibw3SCwcbDSRJM2YPWI=</DigestValue>
      </Reference>
      <Reference URI="/xl/printerSettings/printerSettings33.bin?ContentType=application/vnd.openxmlformats-officedocument.spreadsheetml.printerSettings">
        <DigestMethod Algorithm="http://www.w3.org/2000/09/xmldsig#sha1"/>
        <DigestValue>aNq+/25yYBmndysB/6iloounmwU=</DigestValue>
      </Reference>
      <Reference URI="/xl/worksheets/sheet41.xml?ContentType=application/vnd.openxmlformats-officedocument.spreadsheetml.worksheet+xml">
        <DigestMethod Algorithm="http://www.w3.org/2000/09/xmldsig#sha1"/>
        <DigestValue>A6trtzSrrdie9PKu9VxABzjnIG4=</DigestValue>
      </Reference>
      <Reference URI="/xl/printerSettings/printerSettings41.bin?ContentType=application/vnd.openxmlformats-officedocument.spreadsheetml.printerSettings">
        <DigestMethod Algorithm="http://www.w3.org/2000/09/xmldsig#sha1"/>
        <DigestValue>aNq+/25yYBmndysB/6iloounmwU=</DigestValue>
      </Reference>
      <Reference URI="/xl/worksheets/sheet42.xml?ContentType=application/vnd.openxmlformats-officedocument.spreadsheetml.worksheet+xml">
        <DigestMethod Algorithm="http://www.w3.org/2000/09/xmldsig#sha1"/>
        <DigestValue>VlmD8HLbmojocbcs5ugdEGdk1H8=</DigestValue>
      </Reference>
      <Reference URI="/xl/media/image1.png?ContentType=image/png">
        <DigestMethod Algorithm="http://www.w3.org/2000/09/xmldsig#sha1"/>
        <DigestValue>4qmumS8Vkk1ib7+O7VZpxz3xt5E=</DigestValue>
      </Reference>
      <Reference URI="/xl/media/image2.emf?ContentType=image/x-emf">
        <DigestMethod Algorithm="http://www.w3.org/2000/09/xmldsig#sha1"/>
        <DigestValue>OwadfRBBMXNEJ7+ZJyfHOcoM9Vk=</DigestValue>
      </Reference>
      <Reference URI="/xl/printerSettings/printerSettings31.bin?ContentType=application/vnd.openxmlformats-officedocument.spreadsheetml.printerSettings">
        <DigestMethod Algorithm="http://www.w3.org/2000/09/xmldsig#sha1"/>
        <DigestValue>P0P6g0bIKFbe8juZcnOoGf/rK0E=</DigestValue>
      </Reference>
      <Reference URI="/xl/worksheets/sheet43.xml?ContentType=application/vnd.openxmlformats-officedocument.spreadsheetml.worksheet+xml">
        <DigestMethod Algorithm="http://www.w3.org/2000/09/xmldsig#sha1"/>
        <DigestValue>sKR2C1r0KnFIv3F2yha7AJ+GyI0=</DigestValue>
      </Reference>
      <Reference URI="/xl/printerSettings/printerSettings32.bin?ContentType=application/vnd.openxmlformats-officedocument.spreadsheetml.printerSettings">
        <DigestMethod Algorithm="http://www.w3.org/2000/09/xmldsig#sha1"/>
        <DigestValue>fffQ6wuikMCcnPeltvMA9iTY51w=</DigestValue>
      </Reference>
      <Reference URI="/xl/worksheets/sheet32.xml?ContentType=application/vnd.openxmlformats-officedocument.spreadsheetml.worksheet+xml">
        <DigestMethod Algorithm="http://www.w3.org/2000/09/xmldsig#sha1"/>
        <DigestValue>46gkWtt1+hb9mqcKgb0hcEA3XJs=</DigestValue>
      </Reference>
      <Reference URI="/xl/printerSettings/printerSettings2.bin?ContentType=application/vnd.openxmlformats-officedocument.spreadsheetml.printerSettings">
        <DigestMethod Algorithm="http://www.w3.org/2000/09/xmldsig#sha1"/>
        <DigestValue>fffQ6wuikMCcnPeltvMA9iTY51w=</DigestValue>
      </Reference>
      <Reference URI="/xl/printerSettings/printerSettings44.bin?ContentType=application/vnd.openxmlformats-officedocument.spreadsheetml.printerSettings">
        <DigestMethod Algorithm="http://www.w3.org/2000/09/xmldsig#sha1"/>
        <DigestValue>aNq+/25yYBmndysB/6iloounmwU=</DigestValue>
      </Reference>
      <Reference URI="/xl/printerSettings/printerSettings3.bin?ContentType=application/vnd.openxmlformats-officedocument.spreadsheetml.printerSettings">
        <DigestMethod Algorithm="http://www.w3.org/2000/09/xmldsig#sha1"/>
        <DigestValue>fffQ6wuikMCcnPeltvMA9iTY51w=</DigestValue>
      </Reference>
      <Reference URI="/xl/drawings/drawing2.xml?ContentType=application/vnd.openxmlformats-officedocument.drawing+xml">
        <DigestMethod Algorithm="http://www.w3.org/2000/09/xmldsig#sha1"/>
        <DigestValue>r3uCFdkcc4XLPWJMszoiVoBKR+M=</DigestValue>
      </Reference>
      <Reference URI="/xl/printerSettings/printerSettings40.bin?ContentType=application/vnd.openxmlformats-officedocument.spreadsheetml.printerSettings">
        <DigestMethod Algorithm="http://www.w3.org/2000/09/xmldsig#sha1"/>
        <DigestValue>cZTKl6EkMrcKP3fKhM5rm/Nx7so=</DigestValue>
      </Reference>
      <Reference URI="/xl/worksheets/sheet39.xml?ContentType=application/vnd.openxmlformats-officedocument.spreadsheetml.worksheet+xml">
        <DigestMethod Algorithm="http://www.w3.org/2000/09/xmldsig#sha1"/>
        <DigestValue>IOvSF7h1PdgfOry2rbhF1l73ogM=</DigestValue>
      </Reference>
      <Reference URI="/xl/printerSettings/printerSettings39.bin?ContentType=application/vnd.openxmlformats-officedocument.spreadsheetml.printerSettings">
        <DigestMethod Algorithm="http://www.w3.org/2000/09/xmldsig#sha1"/>
        <DigestValue>fffQ6wuikMCcnPeltvMA9iTY51w=</DigestValue>
      </Reference>
      <Reference URI="/xl/worksheets/sheet40.xml?ContentType=application/vnd.openxmlformats-officedocument.spreadsheetml.worksheet+xml">
        <DigestMethod Algorithm="http://www.w3.org/2000/09/xmldsig#sha1"/>
        <DigestValue>35mSh2bamb1IS8xlkLCUtQRDMUo=</DigestValue>
      </Reference>
      <Reference URI="/xl/styles.xml?ContentType=application/vnd.openxmlformats-officedocument.spreadsheetml.styles+xml">
        <DigestMethod Algorithm="http://www.w3.org/2000/09/xmldsig#sha1"/>
        <DigestValue>srpyJIApS08jmqMhCNfNQUzh1VA=</DigestValue>
      </Reference>
      <Reference URI="/xl/worksheets/sheet35.xml?ContentType=application/vnd.openxmlformats-officedocument.spreadsheetml.worksheet+xml">
        <DigestMethod Algorithm="http://www.w3.org/2000/09/xmldsig#sha1"/>
        <DigestValue>vFdaLb1c5pDpJ5mZzx1XwBYTqpg=</DigestValue>
      </Reference>
      <Reference URI="/xl/printerSettings/printerSettings45.bin?ContentType=application/vnd.openxmlformats-officedocument.spreadsheetml.printerSettings">
        <DigestMethod Algorithm="http://www.w3.org/2000/09/xmldsig#sha1"/>
        <DigestValue>P0P6g0bIKFbe8juZcnOoGf/rK0E=</DigestValue>
      </Reference>
      <Reference URI="/xl/calcChain.xml?ContentType=application/vnd.openxmlformats-officedocument.spreadsheetml.calcChain+xml">
        <DigestMethod Algorithm="http://www.w3.org/2000/09/xmldsig#sha1"/>
        <DigestValue>tPKQtzRLQTf4ydJfrKge5dRSh8E=</DigestValue>
      </Reference>
      <Reference URI="/xl/worksheets/sheet36.xml?ContentType=application/vnd.openxmlformats-officedocument.spreadsheetml.worksheet+xml">
        <DigestMethod Algorithm="http://www.w3.org/2000/09/xmldsig#sha1"/>
        <DigestValue>CMhFSR/sCCURafG7T4P1u4KCw/c=</DigestValue>
      </Reference>
      <Reference URI="/xl/printerSettings/printerSettings46.bin?ContentType=application/vnd.openxmlformats-officedocument.spreadsheetml.printerSettings">
        <DigestMethod Algorithm="http://www.w3.org/2000/09/xmldsig#sha1"/>
        <DigestValue>P0P6g0bIKFbe8juZcnOoGf/rK0E=</DigestValue>
      </Reference>
      <Reference URI="/xl/drawings/drawing3.xml?ContentType=application/vnd.openxmlformats-officedocument.drawing+xml">
        <DigestMethod Algorithm="http://www.w3.org/2000/09/xmldsig#sha1"/>
        <DigestValue>AWcKec1nWmBNVQzzTya5+u56GDw=</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4vf+KMcpYLJe0p6/0OKWXlSJvDA=</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mhMxQA2DSo+OqoSUusZYLufo9Aw=</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Q5n7QjRTkGdKHsotXOGPJDaWezc=</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lek47efS5/M6lB46SNFIz4c7SbU=</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4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A6hY66o+bxmwQsLOWT+7Cjf1jq0=</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GS7RmXVBn/P3eAGo+nXKmb7blLc=</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Y0XZ1NDQMJWvP1zJEB+83zFUlt4=</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8Zljj1ffsmmrf+WGfpjluRm5K1c=</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eT5oGdrKoU05mRiIBOmSLZn9F9c=</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74tv9Rb4qFrEliWwteYyghpt1iw=</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0kesY9t6CRFwX/H4+Z4ALrzTbOw=</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0kesY9t6CRFwX/H4+Z4ALrzTbOw=</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0kesY9t6CRFwX/H4+Z4ALrzTbOw=</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/WSWMsdhGwL/GTSYZR37v/jfcuU=</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DkRFVHbRBGdMIJ1bMDlqDzaK8vI=</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2"/>
            <mdssi:RelationshipReference SourceId="rId16"/>
            <mdssi:RelationshipReference SourceId="rId29"/>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52"/>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mdssi:RelationshipReference SourceId="rId51"/>
            <mdssi:RelationshipReference SourceId="rId3"/>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0"/>
            <mdssi:RelationshipReference SourceId="rId41"/>
            <mdssi:RelationshipReference SourceId="rId1"/>
            <mdssi:RelationshipReference SourceId="rId6"/>
          </Transform>
          <Transform Algorithm="http://www.w3.org/TR/2001/REC-xml-c14n-20010315"/>
        </Transforms>
        <DigestMethod Algorithm="http://www.w3.org/2000/09/xmldsig#sha1"/>
        <DigestValue>fIeKoso9fbQ6tQsktVHcMTWARYU=</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2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821t2O0LHcbxz1R4b+avAilWiD8=</DigestValue>
      </Reference>
      <Reference URI="/xl/worksheets/_rels/sheet3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hQpgWQyYISdzdDZ8IhzfO1zLEEY=</DigestValue>
      </Reference>
      <Reference URI="/xl/worksheets/_rels/sheet2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qdHAPHnUnbAq8lwByb3Du2apwYc=</DigestValue>
      </Reference>
      <Reference URI="/xl/worksheets/_rels/sheet1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4QSj05zYmntiWo3sIK0PAm9cu6o=</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LQVxqrbPk5sK0msBS64rvJTr0ZA=</DigestValue>
      </Reference>
      <Reference URI="/xl/worksheets/_rels/sheet2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wRMk6Z9KBGwTM3ZhS6TvpD5eysc=</DigestValue>
      </Reference>
      <Reference URI="/xl/worksheets/_rels/sheet3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44eECRckcauQDy1DRhf9LSuEn4U=</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V9lnlYxuNS5qBxyQdpdX8yvDXMQ=</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sCzNSU34TSriFHpom5pYPfW+NOs=</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Wf2iaNaasxvZ7VkS7OUbx0iDCpI=</DigestValue>
      </Reference>
      <Reference URI="/xl/worksheets/_rels/sheet3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oUJVc2OECSyJczajfIPJK3VvLys=</DigestValue>
      </Reference>
      <Reference URI="/xl/worksheets/_rels/sheet4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n82mfqvhNJJ97kzAaWKlObmrFSo=</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yiG2GJUf8qLysD9yHocCXgyUxkY=</DigestValue>
      </Reference>
      <Reference URI="/xl/worksheets/_rels/sheet3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FuOXy6Z7rx5SNPMks1rzyiF5SyE=</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sB4wKkX4iJ14mD5STd88rEBmPG8=</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3kRtV4o/zZv4Fy24EzvXAy9N6zk=</DigestValue>
      </Reference>
    </Manifest>
    <SignatureProperties>
      <SignatureProperty Id="idSignatureTime" Target="#idPackageSignature">
        <mdssi:SignatureTime>
          <mdssi:Format>YYYY-MM-DDThh:mm:ssTZD</mdssi:Format>
          <mdssi:Value>2023-03-23T19:00:18Z</mdssi:Value>
        </mdssi:SignatureTime>
      </SignatureProperty>
    </SignatureProperties>
  </Object>
  <Object Id="idOfficeObject">
    <SignatureProperties>
      <SignatureProperty Id="idOfficeV1Details" Target="#idPackageSignature">
        <SignatureInfoV1 xmlns="http://schemas.microsoft.com/office/2006/digsig">
          <SetupID>{CBE83487-23E8-4768-94C1-0CE14CEA1889}</SetupID>
          <SignatureText>Ing. Guillermo Leoz</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2023-03-23T19:00:18Z</xd:SigningTime>
          <xd:SigningCertificate>
            <xd:Cert>
              <xd:CertDigest>
                <DigestMethod Algorithm="http://www.w3.org/2000/09/xmldsig#sha1"/>
                <DigestValue>xmLzhSplRZQDPFT/R1qj6yv8llk=</DigestValue>
              </xd:CertDigest>
              <xd:IssuerSerial>
                <X509IssuerName>C=PY, O=DOCUMENTA S.A., CN=CA-DOCUMENTA S.A., SERIALNUMBER=RUC 80050172-1</X509IssuerName>
                <X509SerialNumber>8929050104699383611</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P8AAAB/AAAAAAAAAAAAAAAvGQAAkQwAACBFTUYAAAEA4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QAYQBoAG8AbQBh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0XbJQasKyUHEAAAABAAAAAkAAABMAAAAAAAAAAAAAAAAAAAA//////////9gAAAAMgAzAC8AMw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DRdslBqwrJQQoAAABLAAAAAQAAAEwAAAAEAAAACQAAACcAAAAgAAAASwAAAFAAAABYAFwR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NQAAALYAAABHAAAAKQAAADUAAACOAAAAEwAAACEA8AAAAAAAAAAAAAAAgD8AAAAAAAAAAAAAgD8AAAAAAAAAAAAAAAAAAAAAAAAAAAAAAAAAAAAAAAAAACUAAAAMAAAAAAAAgCgAAAAMAAAABAAAAFIAAABwAQAABAAAAPD///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pAAAANQAAALcAAABIAAAAJQAAAAwAAAAEAAAAVAAAAMAAAAAqAAAANQAAALUAAABHAAAAAQAAANF2yUGrCslBKgAAADUAAAATAAAATAAAAAAAAAAAAAAAAAAAAP//////////dAAAAEkAbgBnAC4AIABHAHUAaQBsAGwAZQByAG0AbwAgAEwAZQBvAHoAAQAGAAAACQAAAAkAAAAFAAAABQAAAAsAAAAJAAAABAAAAAQAAAAEAAAACAAAAAYAAAAOAAAACQAAAAUAAAAIAAAACA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NwAAAAKAAAAUAAAAH8AAABcAAAAAQAAANF2yUGrCslBCgAAAFAAAAAYAAAATAAAAAAAAAAAAAAAAAAAAP//////////fAAAAEkAbgBnAC4AIABHAHUAaQBsAGwAZQByAG0AbwAgAEwAZQBvAHoAIABQAGEAbgBlAAQAAAAGAAAABgAAAAQAAAADAAAABwAAAAYAAAACAAAAAgAAAAIAAAAGAAAABAAAAAgAAAAGAAAAAwAAAAUAAAAGAAAABgAAAAUAAAADAAAABgAAAAYAAAAG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EsAAABsAAAAAQAAANF2yUGrCslBCgAAAGAAAAAPAAAATAAAAAAAAAAAAAAAAAAAAP//////////bAAAAFMAaQBuAGQAaQBjAG8AIABUAGkAdAB1AGwAYQByAAAABgAAAAIAAAAGAAAABgAAAAIAAAAFAAAABgAAAAMAAAAGAAAAAgAAAAQAAAAGAAAAAgAAAAYAAAAEAAAASwAAAEAAAAAwAAAABQAAACAAAAABAAAAAQAAABAAAAAAAAAAAAAAAAABAACAAAAAAAAAAAAAAAAAAQAAgAAAACUAAAAMAAAAAgAAACcAAAAYAAAABQAAAAAAAAD///8AAAAAACUAAAAMAAAABQAAAEwAAABkAAAACQAAAHAAAAC8AAAAfAAAAAkAAABwAAAAtAAAAA0AAAAhAPAAAAAAAAAAAAAAAIA/AAAAAAAAAAAAAIA/AAAAAAAAAAAAAAAAAAAAAAAAAAAAAAAAAAAAAAAAAAAlAAAADAAAAAAAAIAoAAAADAAAAAUAAAAlAAAADAAAAAEAAAAYAAAADAAAAAAAAAISAAAADAAAAAEAAAAWAAAADAAAAAAAAABUAAAADAEAAAoAAABwAAAAuwAAAHwAAAABAAAA0XbJQasKyUEKAAAAcAAAACAAAABMAAAABAAAAAkAAABwAAAAvQAAAH0AAACMAAAARgBpAHIAbQBhAGQAbwAgAHAAbwByADoAIABHAFUASQBMAEwARQBSAE0ATwAgAEwARQBPAFoAIABQAEEATgBFAAYAAAACAAAABAAAAAgAAAAGAAAABgAAAAYAAAADAAAABgAAAAYAAAAEAAAABAAAAAMAAAAHAAAABwAAAAQAAAAFAAAABQAAAAYAAAAHAAAACAAAAAgAAAADAAAABQAAAAYAAAAIAAAABgAAAAMAAAAGAAAABwAAAAcAAAAGAAAAFgAAAAwAAAAAAAAAJQAAAAwAAAACAAAADgAAABQAAAAAAAAAEAAAABQAAAA=</Object>
  <Object Id="idInvalidSigLnImg">AQAAAGwAAAAAAAAAAAAAAP8AAAB/AAAAAAAAAAAAAAAvGQAAkQwAACBFTUYAAAEAg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J0gg4OD2kAZ26Nu93o/9jA/9jA/9jA/93L/+zd/+7gyMr9aoH/W3j/X3z/lJ3GLy8wAABAQEB2jZnjwKugcFCpfWLSsJ367+b/+PBgeP97jv/b3P+tuP9ZfP9teq14ADk5Ob3j7/nt3uXe0t/WzvDn5pyq/I2e/4KT/Ozl9v/u5uXs6JGhzWt6x2UABwcHjrHD0evxQbrjJqfQhs3epLn3pLP67OXt/+zg/+fZwMfEhpypSUpKMQAAAACly9y86PYtvOk7w+1TvNvo7Oz/9PD/7uf/6OD/5tnDz89vj5sXGBg0AAAAAKXL3Nnx+GLJ6i266VvI6Ovv7//08P/v4P/r4P/o3cPR02mImwECAmkAAAAAmLzE+f392fD4vOf21PL5+vz6//36//Dp/+3g/+Xbs7y/ZISVAQICbgAAAACt2ueEpq2hx9CZw9B2mq295fPJ8v+Cnaqx0t9whJSStsRtjKEBAgImAHCYsHSaspCowIKhsoKhspCowGaMpGCIoImiuW2LnZCowGuIm1BwgAECAmU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GwAAAARAAAAJQAAAAwAAAABAAAAVAAAAKgAAAAjAAAABAAAAGoAAAAQAAAAAQAAANF2yUGrCslB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2AAAARwAAACkAAAA1AAAAjgAAABMAAAAhAPAAAAAAAAAAAAAAAIA/AAAAAAAAAAAAAIA/AAAAAAAAAAAAAAAAAAAAAAAAAAAAAAAAAAAAAAAAAAAlAAAADAAAAAAAAIAoAAAADAAAAAQAAABSAAAAcAEAAAQAAADw////AAAAAAAAAAAAAAAAkAEAAAAAAAEAAAAAdABhAGgAbwBtAG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UAAAC3AAAASAAAACUAAAAMAAAABAAAAFQAAADAAAAAKgAAADUAAAC1AAAARwAAAAEAAADRdslBqwrJQSoAAAA1AAAAEwAAAEwAAAAAAAAAAAAAAAAAAAD//////////3QAAABJAG4AZwAuACAARwB1AGkAbABsAGUAcgBtAG8AIABMAGUAbwB6AAAABgAAAAkAAAAJAAAABQAAAAUAAAALAAAACQAAAAQAAAAEAAAABAAAAAgAAAAGAAAADgAAAAkAAAAFAAAACAAAAAgAAAAJ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cAAAACgAAAFAAAAB/AAAAXAAAAAEAAADRdslBqwrJQQoAAABQAAAAGAAAAEwAAAAAAAAAAAAAAAAAAAD//////////3wAAABJAG4AZwAuACAARwB1AGkAbABsAGUAcgBtAG8AIABMAGUAbwB6ACAAUABhAG4AZQAEAAAABgAAAAYAAAAEAAAAAwAAAAcAAAAGAAAAAgAAAAIAAAACAAAABgAAAAQAAAAIAAAABgAAAAMAAAAFAAAABgAAAAYAAAAFAAAAAwAAAAYAAAAG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LAAAAbAAAAAEAAADRdslBqwrJQQoAAABgAAAADwAAAEwAAAAAAAAAAAAAAAAAAAD//////////2wAAABTAGkAbgBkAGkAYwBvACAAVABpAHQAdQBsAGEAcgAAAAYAAAACAAAABgAAAAYAAAACAAAABQAAAAYAAAADAAAABgAAAAIAAAAEAAAABgAAAAIAAAAGAAAABAAAAEsAAABAAAAAMAAAAAUAAAAgAAAAAQAAAAEAAAAQAAAAAAAAAAAAAAAAAQAAgAAAAAAAAAAAAAAAAAEAAIAAAAAlAAAADAAAAAIAAAAnAAAAGAAAAAUAAAAAAAAA////AAAAAAAlAAAADAAAAAUAAABMAAAAZAAAAAkAAABwAAAAvAAAAHwAAAAJAAAAcAAAALQAAAANAAAAIQDwAAAAAAAAAAAAAACAPwAAAAAAAAAAAACAPwAAAAAAAAAAAAAAAAAAAAAAAAAAAAAAAAAAAAAAAAAAJQAAAAwAAAAAAACAKAAAAAwAAAAFAAAAJQAAAAwAAAABAAAAGAAAAAwAAAAAAAACEgAAAAwAAAABAAAAFgAAAAwAAAAAAAAAVAAAAAwBAAAKAAAAcAAAALsAAAB8AAAAAQAAANF2yUGrCslBCgAAAHAAAAAgAAAATAAAAAQAAAAJAAAAcAAAAL0AAAB9AAAAjAAAAEYAaQByAG0AYQBkAG8AIABwAG8AcgA6ACAARwBVAEkATABMAEUAUgBNAE8AIABMAEUATwBaACAAUABBAE4ARQAGAAAAAgAAAAQAAAAIAAAABgAAAAYAAAAGAAAAAwAAAAYAAAAGAAAABAAAAAQAAAADAAAABwAAAAcAAAAEAAAABQAAAAUAAAAGAAAABwAAAAgAAAAIAAAAAwAAAAUAAAAGAAAACAAAAAYAAAADAAAABgAAAAcAAAAH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7sgpAt07t9FEYcFg3hxJ2cZbPLrCZySWxemUsAMQOG8=</DigestValue>
    </Reference>
    <Reference Type="http://www.w3.org/2000/09/xmldsig#Object" URI="#idOfficeObject">
      <DigestMethod Algorithm="http://www.w3.org/2001/04/xmlenc#sha256"/>
      <DigestValue>Rf6Q5aUCi0iSOQjIGF79wYi3oruCKGiGhiB5a7HV8Xg=</DigestValue>
    </Reference>
    <Reference Type="http://uri.etsi.org/01903#SignedProperties" URI="#idSignedProperties">
      <Transforms>
        <Transform Algorithm="http://www.w3.org/TR/2001/REC-xml-c14n-20010315"/>
      </Transforms>
      <DigestMethod Algorithm="http://www.w3.org/2001/04/xmlenc#sha256"/>
      <DigestValue>LgGgBxh0faF4HXYj1pCU53FJE3RJCOyXmD5HsWNCMH0=</DigestValue>
    </Reference>
    <Reference Type="http://www.w3.org/2000/09/xmldsig#Object" URI="#idValidSigLnImg">
      <DigestMethod Algorithm="http://www.w3.org/2001/04/xmlenc#sha256"/>
      <DigestValue>ziFIpV+lkb/S9of2oU8eCO0H1+N/g8FDeHXgEXqxgRs=</DigestValue>
    </Reference>
    <Reference Type="http://www.w3.org/2000/09/xmldsig#Object" URI="#idInvalidSigLnImg">
      <DigestMethod Algorithm="http://www.w3.org/2001/04/xmlenc#sha256"/>
      <DigestValue>JCwC7+qV+PyPhD874Iau3YIylIW5UqAWkAn9M/iHYVg=</DigestValue>
    </Reference>
  </SignedInfo>
  <SignatureValue>KNxlOIJ7j3HPkXwOCRFLhTomC11quN7i6V5M484o2qwV/sWxWPba7pd40Rv+si4Sy3Yowa7SwGI0
AJxCAuFT+6Gg5yZK4+dNNnOTGNVkwqUcRKeVieErTPckOJV1P4LO7LbgsSmbx67sMSvgChPbVDKo
sSXjbYMXA7mFWdjNBehRGrpyZXDgXvz7YeeQH3Gm2848UnkaSDSgAMf5SpKEmVwf9ZOQSQEYUKAX
BekEKn7xjYpeGBDJf22lr8hfIbuRNrkOYnDX/VPLDRlHJv2n9oHkdUdoj/tfAO22KsfYorAiCT7M
yEB1yO88gcaEUGRbLlYo74sS9X+OFoD4TkrdoQ==</SignatureValue>
  <KeyInfo>
    <X509Data>
      <X509Certificate>MIIIkjCCBnqgAwIBAgIIJvm9OXFmFOgwDQYJKoZIhvcNAQELBQAwWjEaMBgGA1UEAwwRQ0EtRE9DVU1FTlRBIFMuQS4xFjAUBgNVBAUTDVJVQzgwMDUwMTcyLTExFzAVBgNVBAoMDkRPQ1VNRU5UQSBTLkEuMQswCQYDVQQGEwJQWTAeFw0yMjEyMjYxNDExMDBaFw0yNDEyMjUxNDExMDBaMIHHMSowKAYDVQQDDCFPQ1RBVklPIEFMQkVSVE8gU0FMTFVTVFJPIENBTExJWk8xEjAQBgNVBAUTCUNJMjA4MzM4MDEYMBYGA1UEKgwPT0NUQVZJTyBBTEJFUlRPMRowGAYDVQQEDBFTQUxMVVNUUk8gQ0FMTElaTzELMAkGA1UECwwCRjIxNTAzBgNVBAoMLENFUlRJRklDQURPIENVQUxJRklDQURPIERFIEZJUk1BIEVMRUNUUk9OSUNBMQswCQYDVQQGEwJQWTCCASIwDQYJKoZIhvcNAQEBBQADggEPADCCAQoCggEBAJ0jrCKnfIPNckcw68p93C+L+q29k2uV8yMyHWfzYlbw/v9+gBH3tdl35jq3VhKFv49D0Nd3IBi+25bOgNHQ6PdugcfBY8UdhHPztFHHW5Bf/N++OEE/QdSjkVaDp9KXPYz6t2bUYP7KFDCxRT5RqMJ5Pa+0ArzgGj/xrTYYfuZdRUeQ8b9n2QGwvIq1MEXmBiVONlQKoObxBpnIqjBF7GvHTQXWp8lLJur3snalIEN2wVB4V0lT9lQDjVzkjnF5VGSJJdgIIjja0rGZa4aCSHQZi3FMnIPQGp1rdi0PUrHxdaz2JO8t/BwSTmFn7T4tLXqs5NcyqnqEddYUcMQr4f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9jdGF2aW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WekzBqywRRux/rIXSpM9BBUlFMMA4GA1UdDwEB/wQEAwIF4DANBgkqhkiG9w0BAQsFAAOCAgEAsPp0lel4qBogMXkIaFmtWD2h4JKKYp26VGXcw26fz9oVo84fmDv6+PVHnbod6bfaT3d56W09sY4WksYUiiiIQimbQ3u9qAgh2LXwcMCRSa62Mw5Aypaqpsg2ksR5Sdlghhipp43Z8dieRE2pjdAus56g5NniY2xLE+MHd4imEuLdY9zopxJN8X9Uo3Zrc22VihtNk7eeDDWmKvXLybGq7W1a4TYyhGQPMIpn6QbGg6QY2CwnQnuu62H01GoPfrPmeTMsZzRqg4jfBdONvXMFhiOPx9MTfhWsx1B1R67h5l/i6yTN8TO+sSvYmx17eWtFOhKXpbfUSAn1vpz1fR0b2SD1XbFGV3t47/SlazHy6QTs4OqdLVi6LeZFq05/emUfxaME8L7rNqxhgRwKqIIXjmWxiDK55AfsOFrXdaWOPfa/pKmBUOty1GiY48OIQE5cAT96ws5BhJzuxF5w80v1DnxrKUmuNJO+Y2WC2JKWiqQoRJR5WesEmW8tBt3ZBcdQbdyKE1Lhj+t+arDneSMhZmpm3x872fnsAKR8qDm2R7pH8SaHcB3Tv1jcAmoonbbSk5X7Zhz7m0/rOzXJUdpZ5qHEB7B9jmb1CcnMLwK7gH1XK7IuVI27wDRs47StdwKhy3jp4L97PpVdme7as0rFdd1RI/Qq106kbrWImbeZ/y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U43uM2CuPPIHA34XMbflVfM3PnJYn+eNw2VTjuZ6iKQ=</DigestValue>
      </Reference>
      <Reference URI="/xl/calcChain.xml?ContentType=application/vnd.openxmlformats-officedocument.spreadsheetml.calcChain+xml">
        <DigestMethod Algorithm="http://www.w3.org/2001/04/xmlenc#sha256"/>
        <DigestValue>/gNMPYYAZEOGTC0ahDDSfpVvqwg+JlRfivfKiWGJ4xo=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TFc1ELFwqcjTWSicQfIBS7AsyRf0FAsj7rCJUMGgy/0=</DigestValue>
      </Reference>
      <Reference URI="/xl/drawings/drawing10.xml?ContentType=application/vnd.openxmlformats-officedocument.drawing+xml">
        <DigestMethod Algorithm="http://www.w3.org/2001/04/xmlenc#sha256"/>
        <DigestValue>wnbYOhOypCNbqa9bcLBtAOgtNtN4PlxeiqPiE5LISwM=</DigestValue>
      </Reference>
      <Reference URI="/xl/drawings/drawing11.xml?ContentType=application/vnd.openxmlformats-officedocument.drawing+xml">
        <DigestMethod Algorithm="http://www.w3.org/2001/04/xmlenc#sha256"/>
        <DigestValue>pisA61A+K5MbtJZ3p2sWxS7k0Y3U+KUPhQ9Uruo8o/c=</DigestValue>
      </Reference>
      <Reference URI="/xl/drawings/drawing12.xml?ContentType=application/vnd.openxmlformats-officedocument.drawing+xml">
        <DigestMethod Algorithm="http://www.w3.org/2001/04/xmlenc#sha256"/>
        <DigestValue>nTH+4kYj1E/48ggVCOWz78iHSUNDLs9qgN3QlHxJ2uQ=</DigestValue>
      </Reference>
      <Reference URI="/xl/drawings/drawing13.xml?ContentType=application/vnd.openxmlformats-officedocument.drawing+xml">
        <DigestMethod Algorithm="http://www.w3.org/2001/04/xmlenc#sha256"/>
        <DigestValue>rlp4+vmH5N0zECRYCTGmtzEDW06KCMdcc2HpzEMEwYo=</DigestValue>
      </Reference>
      <Reference URI="/xl/drawings/drawing14.xml?ContentType=application/vnd.openxmlformats-officedocument.drawing+xml">
        <DigestMethod Algorithm="http://www.w3.org/2001/04/xmlenc#sha256"/>
        <DigestValue>XL7ny8rKlL9d1dtRYRYWnVnlZn5CXYxA2Xbk9GE/W+c=</DigestValue>
      </Reference>
      <Reference URI="/xl/drawings/drawing15.xml?ContentType=application/vnd.openxmlformats-officedocument.drawing+xml">
        <DigestMethod Algorithm="http://www.w3.org/2001/04/xmlenc#sha256"/>
        <DigestValue>pQdxdNo4P4xNYH1LuWUL86uRGReQt+ow5YjcwX0LEuU=</DigestValue>
      </Reference>
      <Reference URI="/xl/drawings/drawing16.xml?ContentType=application/vnd.openxmlformats-officedocument.drawing+xml">
        <DigestMethod Algorithm="http://www.w3.org/2001/04/xmlenc#sha256"/>
        <DigestValue>0FPqdcCwkiYtyJw+D6699rKnlcnfh2VcaJJdDJJbS3A=</DigestValue>
      </Reference>
      <Reference URI="/xl/drawings/drawing17.xml?ContentType=application/vnd.openxmlformats-officedocument.drawing+xml">
        <DigestMethod Algorithm="http://www.w3.org/2001/04/xmlenc#sha256"/>
        <DigestValue>LUGYWRAJB8v1h5mZzML4/cTsXgPBHNVszBm0RUQBYm0=</DigestValue>
      </Reference>
      <Reference URI="/xl/drawings/drawing18.xml?ContentType=application/vnd.openxmlformats-officedocument.drawing+xml">
        <DigestMethod Algorithm="http://www.w3.org/2001/04/xmlenc#sha256"/>
        <DigestValue>1QtrQi/uHtdyRwSJuk4D01A92Zpwo5Gi1eiW1ceMSx4=</DigestValue>
      </Reference>
      <Reference URI="/xl/drawings/drawing2.xml?ContentType=application/vnd.openxmlformats-officedocument.drawing+xml">
        <DigestMethod Algorithm="http://www.w3.org/2001/04/xmlenc#sha256"/>
        <DigestValue>M+Goi7TczbiiLh2WzS1Jrew5a+UPJATzmhE3+V5+AzY=</DigestValue>
      </Reference>
      <Reference URI="/xl/drawings/drawing3.xml?ContentType=application/vnd.openxmlformats-officedocument.drawing+xml">
        <DigestMethod Algorithm="http://www.w3.org/2001/04/xmlenc#sha256"/>
        <DigestValue>GsRAvytniEj8PQSt7WpL5cdRSbgzvhjdlJIAEXwzEnY=</DigestValue>
      </Reference>
      <Reference URI="/xl/drawings/drawing4.xml?ContentType=application/vnd.openxmlformats-officedocument.drawing+xml">
        <DigestMethod Algorithm="http://www.w3.org/2001/04/xmlenc#sha256"/>
        <DigestValue>mh+7NwmfjEsUDjEXq6iBdKd7yUhH5CG59kCy/Fcuxc0=</DigestValue>
      </Reference>
      <Reference URI="/xl/drawings/drawing5.xml?ContentType=application/vnd.openxmlformats-officedocument.drawing+xml">
        <DigestMethod Algorithm="http://www.w3.org/2001/04/xmlenc#sha256"/>
        <DigestValue>DbCVN3Ks+Bqw61KNOyq5g4H3b6kwKigIwpDipjil9QI=</DigestValue>
      </Reference>
      <Reference URI="/xl/drawings/drawing6.xml?ContentType=application/vnd.openxmlformats-officedocument.drawing+xml">
        <DigestMethod Algorithm="http://www.w3.org/2001/04/xmlenc#sha256"/>
        <DigestValue>/SUZfOWCQRASbhlwqgkHHytvJO8OmbUyWt0VUK2WLAk=</DigestValue>
      </Reference>
      <Reference URI="/xl/drawings/drawing7.xml?ContentType=application/vnd.openxmlformats-officedocument.drawing+xml">
        <DigestMethod Algorithm="http://www.w3.org/2001/04/xmlenc#sha256"/>
        <DigestValue>5rOcA+BLJwqI7+7D64hsUmPdiCl540XPNxseu6T+eDo=</DigestValue>
      </Reference>
      <Reference URI="/xl/drawings/drawing8.xml?ContentType=application/vnd.openxmlformats-officedocument.drawing+xml">
        <DigestMethod Algorithm="http://www.w3.org/2001/04/xmlenc#sha256"/>
        <DigestValue>uh6tE1Gc2hZruEp3tVsz/ZMrWdpU0NAjFWNBHmyCM80=</DigestValue>
      </Reference>
      <Reference URI="/xl/drawings/drawing9.xml?ContentType=application/vnd.openxmlformats-officedocument.drawing+xml">
        <DigestMethod Algorithm="http://www.w3.org/2001/04/xmlenc#sha256"/>
        <DigestValue>BRrt8CLGjeEjsM826P08rcuHTtkdA3Du0b8uuqc9Jm4=</DigestValue>
      </Reference>
      <Reference URI="/xl/drawings/vmlDrawing1.vml?ContentType=application/vnd.openxmlformats-officedocument.vmlDrawing">
        <DigestMethod Algorithm="http://www.w3.org/2001/04/xmlenc#sha256"/>
        <DigestValue>5AOqZI4CG+HDaOMhCcdQqy03aaBqlcOEGXbq52feeqM=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dA8iM4KROgKgw6GFLcY+GMvWOsW9FDw9VXt7lI3NJiM=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gtkNVued1lcH7zyiQA9Aam9JQMzS/y+sLZx3FOJ0tYE=</DigestValue>
      </Reference>
      <Reference URI="/xl/externalLinks/externalLink1.xml?ContentType=application/vnd.openxmlformats-officedocument.spreadsheetml.externalLink+xml">
        <DigestMethod Algorithm="http://www.w3.org/2001/04/xmlenc#sha256"/>
        <DigestValue>NiMiNE+lkdbb+xYtWVyqBH+aBH09uxJWwtZSDsZjzg8=</DigestValue>
      </Reference>
      <Reference URI="/xl/externalLinks/externalLink2.xml?ContentType=application/vnd.openxmlformats-officedocument.spreadsheetml.externalLink+xml">
        <DigestMethod Algorithm="http://www.w3.org/2001/04/xmlenc#sha256"/>
        <DigestValue>F/dpN8cTIGF5W/YugAsAqckCNyTGpSUkw+ESmd9fLzQ=</DigestValue>
      </Reference>
      <Reference URI="/xl/media/image1.png?ContentType=image/png">
        <DigestMethod Algorithm="http://www.w3.org/2001/04/xmlenc#sha256"/>
        <DigestValue>K2NW93tqc6EY2IgJTscfZeNC2EdRt9B2kLaU83bJs38=</DigestValue>
      </Reference>
      <Reference URI="/xl/media/image2.emf?ContentType=image/x-emf">
        <DigestMethod Algorithm="http://www.w3.org/2001/04/xmlenc#sha256"/>
        <DigestValue>ddMJX/bXy4MMOsd3X+3ylCjis11q48wluVnSz4tX2WA=</DigestValue>
      </Reference>
      <Reference URI="/xl/media/image3.emf?ContentType=image/x-emf">
        <DigestMethod Algorithm="http://www.w3.org/2001/04/xmlenc#sha256"/>
        <DigestValue>7vJaCVZaQAofULciJfAtVcxqNdvKmkfWVTB9lw9gDlI=</DigestValue>
      </Reference>
      <Reference URI="/xl/media/image4.emf?ContentType=image/x-emf">
        <DigestMethod Algorithm="http://www.w3.org/2001/04/xmlenc#sha256"/>
        <DigestValue>BRItI+SDVH8qF63RScLntIx8DMG6PWk4w+B34skGZdk=</DigestValue>
      </Reference>
      <Reference URI="/xl/media/image5.emf?ContentType=image/x-emf">
        <DigestMethod Algorithm="http://www.w3.org/2001/04/xmlenc#sha256"/>
        <DigestValue>Gz1EBdIYCVcNWVrah+lBy8PpKaj5bgKDovJozKHnRgg=</DigestValue>
      </Reference>
      <Reference URI="/xl/media/image6.emf?ContentType=image/x-emf">
        <DigestMethod Algorithm="http://www.w3.org/2001/04/xmlenc#sha256"/>
        <DigestValue>0Q4jdg5w2T8jCnlPtRRE/HqM3UmnNaHeUdCBm+iExtU=</DigestValue>
      </Reference>
      <Reference URI="/xl/media/image7.png?ContentType=image/png">
        <DigestMethod Algorithm="http://www.w3.org/2001/04/xmlenc#sha256"/>
        <DigestValue>nnykxL6sHYwxaEYN4bNnKlAbSJy2p6Du/3yKaO3Lq0U=</DigestValue>
      </Reference>
      <Reference URI="/xl/printerSettings/printerSettings1.bin?ContentType=application/vnd.openxmlformats-officedocument.spreadsheetml.printerSettings">
        <DigestMethod Algorithm="http://www.w3.org/2001/04/xmlenc#sha256"/>
        <DigestValue>nJAHBoN2Wdd9B+xnkmN0ykoUgt2u5nrsxBIkEuDEWMI=</DigestValue>
      </Reference>
      <Reference URI="/xl/printerSettings/printerSettings10.bin?ContentType=application/vnd.openxmlformats-officedocument.spreadsheetml.printerSettings">
        <DigestMethod Algorithm="http://www.w3.org/2001/04/xmlenc#sha256"/>
        <DigestValue>PKvbYuXDtz2QckuDs7cNpUQNkkCqcuMyB+0oxE8UEtI=</DigestValue>
      </Reference>
      <Reference URI="/xl/printerSettings/printerSettings11.bin?ContentType=application/vnd.openxmlformats-officedocument.spreadsheetml.printerSettings">
        <DigestMethod Algorithm="http://www.w3.org/2001/04/xmlenc#sha256"/>
        <DigestValue>1/ZWSL2z/rx8MILo7VSKeZ2fxt90tdO1+d177mn/62I=</DigestValue>
      </Reference>
      <Reference URI="/xl/printerSettings/printerSettings12.bin?ContentType=application/vnd.openxmlformats-officedocument.spreadsheetml.printerSettings">
        <DigestMethod Algorithm="http://www.w3.org/2001/04/xmlenc#sha256"/>
        <DigestValue>1/ZWSL2z/rx8MILo7VSKeZ2fxt90tdO1+d177mn/62I=</DigestValue>
      </Reference>
      <Reference URI="/xl/printerSettings/printerSettings13.bin?ContentType=application/vnd.openxmlformats-officedocument.spreadsheetml.printerSettings">
        <DigestMethod Algorithm="http://www.w3.org/2001/04/xmlenc#sha256"/>
        <DigestValue>zHpi8B/AzGRLezKgmRPAVYXkZ0umem7y+NaskYMBbNo=</DigestValue>
      </Reference>
      <Reference URI="/xl/printerSettings/printerSettings14.bin?ContentType=application/vnd.openxmlformats-officedocument.spreadsheetml.printerSettings">
        <DigestMethod Algorithm="http://www.w3.org/2001/04/xmlenc#sha256"/>
        <DigestValue>hwgKb8Jg+9ER3RtgQrbPULM/vImilDXpsQYydb1bcx4=</DigestValue>
      </Reference>
      <Reference URI="/xl/printerSettings/printerSettings15.bin?ContentType=application/vnd.openxmlformats-officedocument.spreadsheetml.printerSettings">
        <DigestMethod Algorithm="http://www.w3.org/2001/04/xmlenc#sha256"/>
        <DigestValue>1/ZWSL2z/rx8MILo7VSKeZ2fxt90tdO1+d177mn/62I=</DigestValue>
      </Reference>
      <Reference URI="/xl/printerSettings/printerSettings16.bin?ContentType=application/vnd.openxmlformats-officedocument.spreadsheetml.printerSettings">
        <DigestMethod Algorithm="http://www.w3.org/2001/04/xmlenc#sha256"/>
        <DigestValue>zHpi8B/AzGRLezKgmRPAVYXkZ0umem7y+NaskYMBbNo=</DigestValue>
      </Reference>
      <Reference URI="/xl/printerSettings/printerSettings17.bin?ContentType=application/vnd.openxmlformats-officedocument.spreadsheetml.printerSettings">
        <DigestMethod Algorithm="http://www.w3.org/2001/04/xmlenc#sha256"/>
        <DigestValue>1/ZWSL2z/rx8MILo7VSKeZ2fxt90tdO1+d177mn/62I=</DigestValue>
      </Reference>
      <Reference URI="/xl/printerSettings/printerSettings18.bin?ContentType=application/vnd.openxmlformats-officedocument.spreadsheetml.printerSettings">
        <DigestMethod Algorithm="http://www.w3.org/2001/04/xmlenc#sha256"/>
        <DigestValue>zHpi8B/AzGRLezKgmRPAVYXkZ0umem7y+NaskYMBbNo=</DigestValue>
      </Reference>
      <Reference URI="/xl/printerSettings/printerSettings19.bin?ContentType=application/vnd.openxmlformats-officedocument.spreadsheetml.printerSettings">
        <DigestMethod Algorithm="http://www.w3.org/2001/04/xmlenc#sha256"/>
        <DigestValue>zHpi8B/AzGRLezKgmRPAVYXkZ0umem7y+NaskYMBbNo=</DigestValue>
      </Reference>
      <Reference URI="/xl/printerSettings/printerSettings2.bin?ContentType=application/vnd.openxmlformats-officedocument.spreadsheetml.printerSettings">
        <DigestMethod Algorithm="http://www.w3.org/2001/04/xmlenc#sha256"/>
        <DigestValue>1/ZWSL2z/rx8MILo7VSKeZ2fxt90tdO1+d177mn/62I=</DigestValue>
      </Reference>
      <Reference URI="/xl/printerSettings/printerSettings20.bin?ContentType=application/vnd.openxmlformats-officedocument.spreadsheetml.printerSettings">
        <DigestMethod Algorithm="http://www.w3.org/2001/04/xmlenc#sha256"/>
        <DigestValue>1/ZWSL2z/rx8MILo7VSKeZ2fxt90tdO1+d177mn/62I=</DigestValue>
      </Reference>
      <Reference URI="/xl/printerSettings/printerSettings21.bin?ContentType=application/vnd.openxmlformats-officedocument.spreadsheetml.printerSettings">
        <DigestMethod Algorithm="http://www.w3.org/2001/04/xmlenc#sha256"/>
        <DigestValue>1/ZWSL2z/rx8MILo7VSKeZ2fxt90tdO1+d177mn/62I=</DigestValue>
      </Reference>
      <Reference URI="/xl/printerSettings/printerSettings22.bin?ContentType=application/vnd.openxmlformats-officedocument.spreadsheetml.printerSettings">
        <DigestMethod Algorithm="http://www.w3.org/2001/04/xmlenc#sha256"/>
        <DigestValue>1/ZWSL2z/rx8MILo7VSKeZ2fxt90tdO1+d177mn/62I=</DigestValue>
      </Reference>
      <Reference URI="/xl/printerSettings/printerSettings23.bin?ContentType=application/vnd.openxmlformats-officedocument.spreadsheetml.printerSettings">
        <DigestMethod Algorithm="http://www.w3.org/2001/04/xmlenc#sha256"/>
        <DigestValue>1/ZWSL2z/rx8MILo7VSKeZ2fxt90tdO1+d177mn/62I=</DigestValue>
      </Reference>
      <Reference URI="/xl/printerSettings/printerSettings24.bin?ContentType=application/vnd.openxmlformats-officedocument.spreadsheetml.printerSettings">
        <DigestMethod Algorithm="http://www.w3.org/2001/04/xmlenc#sha256"/>
        <DigestValue>zHpi8B/AzGRLezKgmRPAVYXkZ0umem7y+NaskYMBbNo=</DigestValue>
      </Reference>
      <Reference URI="/xl/printerSettings/printerSettings25.bin?ContentType=application/vnd.openxmlformats-officedocument.spreadsheetml.printerSettings">
        <DigestMethod Algorithm="http://www.w3.org/2001/04/xmlenc#sha256"/>
        <DigestValue>1/ZWSL2z/rx8MILo7VSKeZ2fxt90tdO1+d177mn/62I=</DigestValue>
      </Reference>
      <Reference URI="/xl/printerSettings/printerSettings26.bin?ContentType=application/vnd.openxmlformats-officedocument.spreadsheetml.printerSettings">
        <DigestMethod Algorithm="http://www.w3.org/2001/04/xmlenc#sha256"/>
        <DigestValue>PKvbYuXDtz2QckuDs7cNpUQNkkCqcuMyB+0oxE8UEtI=</DigestValue>
      </Reference>
      <Reference URI="/xl/printerSettings/printerSettings27.bin?ContentType=application/vnd.openxmlformats-officedocument.spreadsheetml.printerSettings">
        <DigestMethod Algorithm="http://www.w3.org/2001/04/xmlenc#sha256"/>
        <DigestValue>1/ZWSL2z/rx8MILo7VSKeZ2fxt90tdO1+d177mn/62I=</DigestValue>
      </Reference>
      <Reference URI="/xl/printerSettings/printerSettings28.bin?ContentType=application/vnd.openxmlformats-officedocument.spreadsheetml.printerSettings">
        <DigestMethod Algorithm="http://www.w3.org/2001/04/xmlenc#sha256"/>
        <DigestValue>uaG0dKgP9fdq5dc9SKOxsjO6aFrN5Az1VSB0/pJmHOY=</DigestValue>
      </Reference>
      <Reference URI="/xl/printerSettings/printerSettings29.bin?ContentType=application/vnd.openxmlformats-officedocument.spreadsheetml.printerSettings">
        <DigestMethod Algorithm="http://www.w3.org/2001/04/xmlenc#sha256"/>
        <DigestValue>1/ZWSL2z/rx8MILo7VSKeZ2fxt90tdO1+d177mn/62I=</DigestValue>
      </Reference>
      <Reference URI="/xl/printerSettings/printerSettings3.bin?ContentType=application/vnd.openxmlformats-officedocument.spreadsheetml.printerSettings">
        <DigestMethod Algorithm="http://www.w3.org/2001/04/xmlenc#sha256"/>
        <DigestValue>1/ZWSL2z/rx8MILo7VSKeZ2fxt90tdO1+d177mn/62I=</DigestValue>
      </Reference>
      <Reference URI="/xl/printerSettings/printerSettings30.bin?ContentType=application/vnd.openxmlformats-officedocument.spreadsheetml.printerSettings">
        <DigestMethod Algorithm="http://www.w3.org/2001/04/xmlenc#sha256"/>
        <DigestValue>nJAHBoN2Wdd9B+xnkmN0ykoUgt2u5nrsxBIkEuDEWMI=</DigestValue>
      </Reference>
      <Reference URI="/xl/printerSettings/printerSettings31.bin?ContentType=application/vnd.openxmlformats-officedocument.spreadsheetml.printerSettings">
        <DigestMethod Algorithm="http://www.w3.org/2001/04/xmlenc#sha256"/>
        <DigestValue>PKvbYuXDtz2QckuDs7cNpUQNkkCqcuMyB+0oxE8UEtI=</DigestValue>
      </Reference>
      <Reference URI="/xl/printerSettings/printerSettings32.bin?ContentType=application/vnd.openxmlformats-officedocument.spreadsheetml.printerSettings">
        <DigestMethod Algorithm="http://www.w3.org/2001/04/xmlenc#sha256"/>
        <DigestValue>1/ZWSL2z/rx8MILo7VSKeZ2fxt90tdO1+d177mn/62I=</DigestValue>
      </Reference>
      <Reference URI="/xl/printerSettings/printerSettings33.bin?ContentType=application/vnd.openxmlformats-officedocument.spreadsheetml.printerSettings">
        <DigestMethod Algorithm="http://www.w3.org/2001/04/xmlenc#sha256"/>
        <DigestValue>zHpi8B/AzGRLezKgmRPAVYXkZ0umem7y+NaskYMBbNo=</DigestValue>
      </Reference>
      <Reference URI="/xl/printerSettings/printerSettings34.bin?ContentType=application/vnd.openxmlformats-officedocument.spreadsheetml.printerSettings">
        <DigestMethod Algorithm="http://www.w3.org/2001/04/xmlenc#sha256"/>
        <DigestValue>1/ZWSL2z/rx8MILo7VSKeZ2fxt90tdO1+d177mn/62I=</DigestValue>
      </Reference>
      <Reference URI="/xl/printerSettings/printerSettings35.bin?ContentType=application/vnd.openxmlformats-officedocument.spreadsheetml.printerSettings">
        <DigestMethod Algorithm="http://www.w3.org/2001/04/xmlenc#sha256"/>
        <DigestValue>1/ZWSL2z/rx8MILo7VSKeZ2fxt90tdO1+d177mn/62I=</DigestValue>
      </Reference>
      <Reference URI="/xl/printerSettings/printerSettings36.bin?ContentType=application/vnd.openxmlformats-officedocument.spreadsheetml.printerSettings">
        <DigestMethod Algorithm="http://www.w3.org/2001/04/xmlenc#sha256"/>
        <DigestValue>PKvbYuXDtz2QckuDs7cNpUQNkkCqcuMyB+0oxE8UEtI=</DigestValue>
      </Reference>
      <Reference URI="/xl/printerSettings/printerSettings37.bin?ContentType=application/vnd.openxmlformats-officedocument.spreadsheetml.printerSettings">
        <DigestMethod Algorithm="http://www.w3.org/2001/04/xmlenc#sha256"/>
        <DigestValue>1/ZWSL2z/rx8MILo7VSKeZ2fxt90tdO1+d177mn/62I=</DigestValue>
      </Reference>
      <Reference URI="/xl/printerSettings/printerSettings38.bin?ContentType=application/vnd.openxmlformats-officedocument.spreadsheetml.printerSettings">
        <DigestMethod Algorithm="http://www.w3.org/2001/04/xmlenc#sha256"/>
        <DigestValue>uaG0dKgP9fdq5dc9SKOxsjO6aFrN5Az1VSB0/pJmHOY=</DigestValue>
      </Reference>
      <Reference URI="/xl/printerSettings/printerSettings39.bin?ContentType=application/vnd.openxmlformats-officedocument.spreadsheetml.printerSettings">
        <DigestMethod Algorithm="http://www.w3.org/2001/04/xmlenc#sha256"/>
        <DigestValue>1/ZWSL2z/rx8MILo7VSKeZ2fxt90tdO1+d177mn/62I=</DigestValue>
      </Reference>
      <Reference URI="/xl/printerSettings/printerSettings4.bin?ContentType=application/vnd.openxmlformats-officedocument.spreadsheetml.printerSettings">
        <DigestMethod Algorithm="http://www.w3.org/2001/04/xmlenc#sha256"/>
        <DigestValue>zHpi8B/AzGRLezKgmRPAVYXkZ0umem7y+NaskYMBbNo=</DigestValue>
      </Reference>
      <Reference URI="/xl/printerSettings/printerSettings40.bin?ContentType=application/vnd.openxmlformats-officedocument.spreadsheetml.printerSettings">
        <DigestMethod Algorithm="http://www.w3.org/2001/04/xmlenc#sha256"/>
        <DigestValue>nJAHBoN2Wdd9B+xnkmN0ykoUgt2u5nrsxBIkEuDEWMI=</DigestValue>
      </Reference>
      <Reference URI="/xl/printerSettings/printerSettings41.bin?ContentType=application/vnd.openxmlformats-officedocument.spreadsheetml.printerSettings">
        <DigestMethod Algorithm="http://www.w3.org/2001/04/xmlenc#sha256"/>
        <DigestValue>zHpi8B/AzGRLezKgmRPAVYXkZ0umem7y+NaskYMBbNo=</DigestValue>
      </Reference>
      <Reference URI="/xl/printerSettings/printerSettings42.bin?ContentType=application/vnd.openxmlformats-officedocument.spreadsheetml.printerSettings">
        <DigestMethod Algorithm="http://www.w3.org/2001/04/xmlenc#sha256"/>
        <DigestValue>1/ZWSL2z/rx8MILo7VSKeZ2fxt90tdO1+d177mn/62I=</DigestValue>
      </Reference>
      <Reference URI="/xl/printerSettings/printerSettings43.bin?ContentType=application/vnd.openxmlformats-officedocument.spreadsheetml.printerSettings">
        <DigestMethod Algorithm="http://www.w3.org/2001/04/xmlenc#sha256"/>
        <DigestValue>zHpi8B/AzGRLezKgmRPAVYXkZ0umem7y+NaskYMBbNo=</DigestValue>
      </Reference>
      <Reference URI="/xl/printerSettings/printerSettings44.bin?ContentType=application/vnd.openxmlformats-officedocument.spreadsheetml.printerSettings">
        <DigestMethod Algorithm="http://www.w3.org/2001/04/xmlenc#sha256"/>
        <DigestValue>zHpi8B/AzGRLezKgmRPAVYXkZ0umem7y+NaskYMBbNo=</DigestValue>
      </Reference>
      <Reference URI="/xl/printerSettings/printerSettings45.bin?ContentType=application/vnd.openxmlformats-officedocument.spreadsheetml.printerSettings">
        <DigestMethod Algorithm="http://www.w3.org/2001/04/xmlenc#sha256"/>
        <DigestValue>PKvbYuXDtz2QckuDs7cNpUQNkkCqcuMyB+0oxE8UEtI=</DigestValue>
      </Reference>
      <Reference URI="/xl/printerSettings/printerSettings46.bin?ContentType=application/vnd.openxmlformats-officedocument.spreadsheetml.printerSettings">
        <DigestMethod Algorithm="http://www.w3.org/2001/04/xmlenc#sha256"/>
        <DigestValue>PKvbYuXDtz2QckuDs7cNpUQNkkCqcuMyB+0oxE8UEtI=</DigestValue>
      </Reference>
      <Reference URI="/xl/printerSettings/printerSettings5.bin?ContentType=application/vnd.openxmlformats-officedocument.spreadsheetml.printerSettings">
        <DigestMethod Algorithm="http://www.w3.org/2001/04/xmlenc#sha256"/>
        <DigestValue>1/ZWSL2z/rx8MILo7VSKeZ2fxt90tdO1+d177mn/62I=</DigestValue>
      </Reference>
      <Reference URI="/xl/printerSettings/printerSettings6.bin?ContentType=application/vnd.openxmlformats-officedocument.spreadsheetml.printerSettings">
        <DigestMethod Algorithm="http://www.w3.org/2001/04/xmlenc#sha256"/>
        <DigestValue>1/ZWSL2z/rx8MILo7VSKeZ2fxt90tdO1+d177mn/62I=</DigestValue>
      </Reference>
      <Reference URI="/xl/printerSettings/printerSettings7.bin?ContentType=application/vnd.openxmlformats-officedocument.spreadsheetml.printerSettings">
        <DigestMethod Algorithm="http://www.w3.org/2001/04/xmlenc#sha256"/>
        <DigestValue>1/ZWSL2z/rx8MILo7VSKeZ2fxt90tdO1+d177mn/62I=</DigestValue>
      </Reference>
      <Reference URI="/xl/printerSettings/printerSettings8.bin?ContentType=application/vnd.openxmlformats-officedocument.spreadsheetml.printerSettings">
        <DigestMethod Algorithm="http://www.w3.org/2001/04/xmlenc#sha256"/>
        <DigestValue>1/ZWSL2z/rx8MILo7VSKeZ2fxt90tdO1+d177mn/62I=</DigestValue>
      </Reference>
      <Reference URI="/xl/printerSettings/printerSettings9.bin?ContentType=application/vnd.openxmlformats-officedocument.spreadsheetml.printerSettings">
        <DigestMethod Algorithm="http://www.w3.org/2001/04/xmlenc#sha256"/>
        <DigestValue>1/ZWSL2z/rx8MILo7VSKeZ2fxt90tdO1+d177mn/62I=</DigestValue>
      </Reference>
      <Reference URI="/xl/sharedStrings.xml?ContentType=application/vnd.openxmlformats-officedocument.spreadsheetml.sharedStrings+xml">
        <DigestMethod Algorithm="http://www.w3.org/2001/04/xmlenc#sha256"/>
        <DigestValue>KNJo+BHwJoD/6JVZBd8eagaZhLz/dB15LJQTsYkbEVg=</DigestValue>
      </Reference>
      <Reference URI="/xl/styles.xml?ContentType=application/vnd.openxmlformats-officedocument.spreadsheetml.styles+xml">
        <DigestMethod Algorithm="http://www.w3.org/2001/04/xmlenc#sha256"/>
        <DigestValue>Y+9t0Jx9srW72EWcUjSEP2sVbDNSksSk53ZC6EBpUqc=</DigestValue>
      </Reference>
      <Reference URI="/xl/theme/theme1.xml?ContentType=application/vnd.openxmlformats-officedocument.theme+xml">
        <DigestMethod Algorithm="http://www.w3.org/2001/04/xmlenc#sha256"/>
        <DigestValue>00C/v0567upwNvz4ia2kDjfgKA+aVIxjuvjLULRpgXw=</DigestValue>
      </Reference>
      <Reference URI="/xl/workbook.xml?ContentType=application/vnd.openxmlformats-officedocument.spreadsheetml.sheet.main+xml">
        <DigestMethod Algorithm="http://www.w3.org/2001/04/xmlenc#sha256"/>
        <DigestValue>42wF4JELVxXqI2WnTU8FLWctRvS/rMbVgBLjMrwF97E=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aYXRgcDQ1Zc3QOfgyhqLIFev18/0l/S8gnTb1puzGIU=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HdiCc2p1UdKZddbHWP2HyFRaoEzeashVOh5eS2LOudg=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M1DPmTSPxL6pjK6Hlh39zRu5bD4dygfn4SBqudnogyE=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0k9F14bi/16tdQhj4IyNfKjYKY/Wxdjc6uOJZt2NSFQ=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IgAbisjOm+Z/o4medQzuRzY+pxXjrkDU9o+AIfBQFik=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in1AbNBHz/S0qRwmZrYRmD6KDCBFiMU7ahORI/fscjY=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2ftlSe7ENmwNdQ2MT4KexOA7ta+EHJXAokRQ/Sbe+To=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0Bnugy7bzitJja739ggKaHQvkr3zKO9A9jpqBY3DiaI=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1s/0Bn5zbBkiPy5hlL8rDE6/bmHjfNkm2MgsRuE+aR4=</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7/nemkTZSr1q715vAnYThMf5LzqTkmT+F+jq4QRqzpc=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OwLohzYa4yen+N/yh2Zb+LLn80QJzm2nQIKSJKSFB/8=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Y09xDoIGSmpx0MjWTeeEB8jIZEw0AQth19CsyTGwE8w=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1HjkxtgHDD2Y4CVW+ZVs76QTr049Upzf5O5AkLJUa4c=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Z6Y2hziz+jcsRDTRF7qRtLXru3F0Es4v/fiNSJeXy7A=</DigestValue>
      </Reference>
      <Reference URI="/xl/worksheets/sheet10.xml?ContentType=application/vnd.openxmlformats-officedocument.spreadsheetml.worksheet+xml">
        <DigestMethod Algorithm="http://www.w3.org/2001/04/xmlenc#sha256"/>
        <DigestValue>ZGBjBHSPqXmR6XEnB8YbASIaXhy8wQ/yWERfFBIJpUo=</DigestValue>
      </Reference>
      <Reference URI="/xl/worksheets/sheet11.xml?ContentType=application/vnd.openxmlformats-officedocument.spreadsheetml.worksheet+xml">
        <DigestMethod Algorithm="http://www.w3.org/2001/04/xmlenc#sha256"/>
        <DigestValue>ra1ZQA32QkA3KzlO2CcKe02CUvdfzskiGgv7EkL+Eck=</DigestValue>
      </Reference>
      <Reference URI="/xl/worksheets/sheet12.xml?ContentType=application/vnd.openxmlformats-officedocument.spreadsheetml.worksheet+xml">
        <DigestMethod Algorithm="http://www.w3.org/2001/04/xmlenc#sha256"/>
        <DigestValue>03jaM4yKcfYZV8agHIi865u2Lr4AyUJy1XfS6bFqGrw=</DigestValue>
      </Reference>
      <Reference URI="/xl/worksheets/sheet13.xml?ContentType=application/vnd.openxmlformats-officedocument.spreadsheetml.worksheet+xml">
        <DigestMethod Algorithm="http://www.w3.org/2001/04/xmlenc#sha256"/>
        <DigestValue>j5KpWN2BILTkhu85D/DAEpvh1OBPECOinAIW90/xIMs=</DigestValue>
      </Reference>
      <Reference URI="/xl/worksheets/sheet14.xml?ContentType=application/vnd.openxmlformats-officedocument.spreadsheetml.worksheet+xml">
        <DigestMethod Algorithm="http://www.w3.org/2001/04/xmlenc#sha256"/>
        <DigestValue>QjrYVGCpI/kn0pSfxrpjfXNsZCZs8qZgH1Hj5LVzMWE=</DigestValue>
      </Reference>
      <Reference URI="/xl/worksheets/sheet15.xml?ContentType=application/vnd.openxmlformats-officedocument.spreadsheetml.worksheet+xml">
        <DigestMethod Algorithm="http://www.w3.org/2001/04/xmlenc#sha256"/>
        <DigestValue>xAivpnpSx5epITpEnbfPssj8f7djWw0JAcXR5vK2YwQ=</DigestValue>
      </Reference>
      <Reference URI="/xl/worksheets/sheet16.xml?ContentType=application/vnd.openxmlformats-officedocument.spreadsheetml.worksheet+xml">
        <DigestMethod Algorithm="http://www.w3.org/2001/04/xmlenc#sha256"/>
        <DigestValue>lxqKFeA93neVtypH139h2BFCI0+gVna/SVAMZNGGHkw=</DigestValue>
      </Reference>
      <Reference URI="/xl/worksheets/sheet17.xml?ContentType=application/vnd.openxmlformats-officedocument.spreadsheetml.worksheet+xml">
        <DigestMethod Algorithm="http://www.w3.org/2001/04/xmlenc#sha256"/>
        <DigestValue>XTXdso3+BWxxasq6rTARgO9o1dGzj2Zw5r+bolfP4xk=</DigestValue>
      </Reference>
      <Reference URI="/xl/worksheets/sheet18.xml?ContentType=application/vnd.openxmlformats-officedocument.spreadsheetml.worksheet+xml">
        <DigestMethod Algorithm="http://www.w3.org/2001/04/xmlenc#sha256"/>
        <DigestValue>Lxiry9QpV5/Hwi5GjlQd9ez5c3TTA6ZNfmSqQj/IMmU=</DigestValue>
      </Reference>
      <Reference URI="/xl/worksheets/sheet19.xml?ContentType=application/vnd.openxmlformats-officedocument.spreadsheetml.worksheet+xml">
        <DigestMethod Algorithm="http://www.w3.org/2001/04/xmlenc#sha256"/>
        <DigestValue>Zb7LN220MLb7VlDxxNoG3QAwfaBw5otDdh7b5MWskd0=</DigestValue>
      </Reference>
      <Reference URI="/xl/worksheets/sheet2.xml?ContentType=application/vnd.openxmlformats-officedocument.spreadsheetml.worksheet+xml">
        <DigestMethod Algorithm="http://www.w3.org/2001/04/xmlenc#sha256"/>
        <DigestValue>jr8/kvKQkauTyCWYhN1WnLJ8AwRmyG5rMrhX3M4+SVU=</DigestValue>
      </Reference>
      <Reference URI="/xl/worksheets/sheet20.xml?ContentType=application/vnd.openxmlformats-officedocument.spreadsheetml.worksheet+xml">
        <DigestMethod Algorithm="http://www.w3.org/2001/04/xmlenc#sha256"/>
        <DigestValue>Lmu8LESN0sQB1HQDlcEQcu2e2NTzM1iOFBn2lndH/90=</DigestValue>
      </Reference>
      <Reference URI="/xl/worksheets/sheet21.xml?ContentType=application/vnd.openxmlformats-officedocument.spreadsheetml.worksheet+xml">
        <DigestMethod Algorithm="http://www.w3.org/2001/04/xmlenc#sha256"/>
        <DigestValue>+ORhGjmMf3btnGEHQ9IQ54MYX+fBC2r2qQyGgeZ32pI=</DigestValue>
      </Reference>
      <Reference URI="/xl/worksheets/sheet22.xml?ContentType=application/vnd.openxmlformats-officedocument.spreadsheetml.worksheet+xml">
        <DigestMethod Algorithm="http://www.w3.org/2001/04/xmlenc#sha256"/>
        <DigestValue>C5b/HIWjCQh4XcwXKi7JqJi6jmP6Z+D+v3GkMlYfztU=</DigestValue>
      </Reference>
      <Reference URI="/xl/worksheets/sheet23.xml?ContentType=application/vnd.openxmlformats-officedocument.spreadsheetml.worksheet+xml">
        <DigestMethod Algorithm="http://www.w3.org/2001/04/xmlenc#sha256"/>
        <DigestValue>nB4kGbB6ban9CLo5jaQ5Yw0R9b0uiyFh6PTzCXCaFz4=</DigestValue>
      </Reference>
      <Reference URI="/xl/worksheets/sheet24.xml?ContentType=application/vnd.openxmlformats-officedocument.spreadsheetml.worksheet+xml">
        <DigestMethod Algorithm="http://www.w3.org/2001/04/xmlenc#sha256"/>
        <DigestValue>Bj+7uHjBjZ2pxUuhA9mgB5fLaq7e6sD8Kp5Mc78FDKw=</DigestValue>
      </Reference>
      <Reference URI="/xl/worksheets/sheet25.xml?ContentType=application/vnd.openxmlformats-officedocument.spreadsheetml.worksheet+xml">
        <DigestMethod Algorithm="http://www.w3.org/2001/04/xmlenc#sha256"/>
        <DigestValue>wrcoOolBmlwWWXAUIJDj6i6mzFU1rMlvcz542ouEy1g=</DigestValue>
      </Reference>
      <Reference URI="/xl/worksheets/sheet26.xml?ContentType=application/vnd.openxmlformats-officedocument.spreadsheetml.worksheet+xml">
        <DigestMethod Algorithm="http://www.w3.org/2001/04/xmlenc#sha256"/>
        <DigestValue>60OsjXqLSHGnzefGPas8z8J8bKCiWTzFKVkDw4xyxMk=</DigestValue>
      </Reference>
      <Reference URI="/xl/worksheets/sheet27.xml?ContentType=application/vnd.openxmlformats-officedocument.spreadsheetml.worksheet+xml">
        <DigestMethod Algorithm="http://www.w3.org/2001/04/xmlenc#sha256"/>
        <DigestValue>vs3qpBMvI1Z4tC10D1bAe8Oc0lXeaWe2MGrmeJJiH74=</DigestValue>
      </Reference>
      <Reference URI="/xl/worksheets/sheet28.xml?ContentType=application/vnd.openxmlformats-officedocument.spreadsheetml.worksheet+xml">
        <DigestMethod Algorithm="http://www.w3.org/2001/04/xmlenc#sha256"/>
        <DigestValue>VYP2s4mohIg9gnu1r5H9bVhujOPOoyngAMgVNVXzrkg=</DigestValue>
      </Reference>
      <Reference URI="/xl/worksheets/sheet29.xml?ContentType=application/vnd.openxmlformats-officedocument.spreadsheetml.worksheet+xml">
        <DigestMethod Algorithm="http://www.w3.org/2001/04/xmlenc#sha256"/>
        <DigestValue>iC+9RfU+Y1EsA9rbYOwS7R9seLGlgCX+fhnW2zazIx4=</DigestValue>
      </Reference>
      <Reference URI="/xl/worksheets/sheet3.xml?ContentType=application/vnd.openxmlformats-officedocument.spreadsheetml.worksheet+xml">
        <DigestMethod Algorithm="http://www.w3.org/2001/04/xmlenc#sha256"/>
        <DigestValue>LO0s3MjB/cIy5m8ZAlC8Wur/lBu6GITXLPbASxOtPvE=</DigestValue>
      </Reference>
      <Reference URI="/xl/worksheets/sheet30.xml?ContentType=application/vnd.openxmlformats-officedocument.spreadsheetml.worksheet+xml">
        <DigestMethod Algorithm="http://www.w3.org/2001/04/xmlenc#sha256"/>
        <DigestValue>I/0xg5laqgI1HLg3cbiCzQi53U5ISTpG5Te6Cbyoui8=</DigestValue>
      </Reference>
      <Reference URI="/xl/worksheets/sheet31.xml?ContentType=application/vnd.openxmlformats-officedocument.spreadsheetml.worksheet+xml">
        <DigestMethod Algorithm="http://www.w3.org/2001/04/xmlenc#sha256"/>
        <DigestValue>k5Og+VLNGhM3gDFP5h0dvJcHcAMDftMiom2nirYtiP0=</DigestValue>
      </Reference>
      <Reference URI="/xl/worksheets/sheet32.xml?ContentType=application/vnd.openxmlformats-officedocument.spreadsheetml.worksheet+xml">
        <DigestMethod Algorithm="http://www.w3.org/2001/04/xmlenc#sha256"/>
        <DigestValue>t3MTMhoxtn8ozuRFN/RinA/vL+2staSz9IfbIfe3jzI=</DigestValue>
      </Reference>
      <Reference URI="/xl/worksheets/sheet33.xml?ContentType=application/vnd.openxmlformats-officedocument.spreadsheetml.worksheet+xml">
        <DigestMethod Algorithm="http://www.w3.org/2001/04/xmlenc#sha256"/>
        <DigestValue>woFh5BlaKmr8/493i4cpu3bnCFofjF+a/2UyboaVAW0=</DigestValue>
      </Reference>
      <Reference URI="/xl/worksheets/sheet34.xml?ContentType=application/vnd.openxmlformats-officedocument.spreadsheetml.worksheet+xml">
        <DigestMethod Algorithm="http://www.w3.org/2001/04/xmlenc#sha256"/>
        <DigestValue>USKR8pq5r6nGFXxTV2/xIVHayCt3xgTrpqufexTfYPk=</DigestValue>
      </Reference>
      <Reference URI="/xl/worksheets/sheet35.xml?ContentType=application/vnd.openxmlformats-officedocument.spreadsheetml.worksheet+xml">
        <DigestMethod Algorithm="http://www.w3.org/2001/04/xmlenc#sha256"/>
        <DigestValue>X661N9Tov5TCgPelWOHjfwVB/8DFYFTxieUvQjnpqIE=</DigestValue>
      </Reference>
      <Reference URI="/xl/worksheets/sheet36.xml?ContentType=application/vnd.openxmlformats-officedocument.spreadsheetml.worksheet+xml">
        <DigestMethod Algorithm="http://www.w3.org/2001/04/xmlenc#sha256"/>
        <DigestValue>dot8Nsinu7Di6ZhavAPcvK2zsSJBmCiGPJwfc4NCgRo=</DigestValue>
      </Reference>
      <Reference URI="/xl/worksheets/sheet37.xml?ContentType=application/vnd.openxmlformats-officedocument.spreadsheetml.worksheet+xml">
        <DigestMethod Algorithm="http://www.w3.org/2001/04/xmlenc#sha256"/>
        <DigestValue>ErO2dWtL3L5GgNrATmoq78VrHK5SnilwNEln4JVUmlY=</DigestValue>
      </Reference>
      <Reference URI="/xl/worksheets/sheet38.xml?ContentType=application/vnd.openxmlformats-officedocument.spreadsheetml.worksheet+xml">
        <DigestMethod Algorithm="http://www.w3.org/2001/04/xmlenc#sha256"/>
        <DigestValue>YDrzctiLzwyW2FJVrWbEXjJCu77kl0IQEUAMf5sf9DM=</DigestValue>
      </Reference>
      <Reference URI="/xl/worksheets/sheet39.xml?ContentType=application/vnd.openxmlformats-officedocument.spreadsheetml.worksheet+xml">
        <DigestMethod Algorithm="http://www.w3.org/2001/04/xmlenc#sha256"/>
        <DigestValue>uCVxcBWDFv/za8HwZfeuM3PabrGjGokxx5mm6ydGTX8=</DigestValue>
      </Reference>
      <Reference URI="/xl/worksheets/sheet4.xml?ContentType=application/vnd.openxmlformats-officedocument.spreadsheetml.worksheet+xml">
        <DigestMethod Algorithm="http://www.w3.org/2001/04/xmlenc#sha256"/>
        <DigestValue>blN8orG/DDnsVNoQEnCwP15ZDmsMJgrnox2Af7XY69k=</DigestValue>
      </Reference>
      <Reference URI="/xl/worksheets/sheet40.xml?ContentType=application/vnd.openxmlformats-officedocument.spreadsheetml.worksheet+xml">
        <DigestMethod Algorithm="http://www.w3.org/2001/04/xmlenc#sha256"/>
        <DigestValue>gxt1QKpYXppfZWpN8mfo/8bNaj0EWnu+X7SHACibYlA=</DigestValue>
      </Reference>
      <Reference URI="/xl/worksheets/sheet41.xml?ContentType=application/vnd.openxmlformats-officedocument.spreadsheetml.worksheet+xml">
        <DigestMethod Algorithm="http://www.w3.org/2001/04/xmlenc#sha256"/>
        <DigestValue>y3yFWniA1oZIZRo9s2eJ16pEKhy3PpvLq688JMdmT3U=</DigestValue>
      </Reference>
      <Reference URI="/xl/worksheets/sheet42.xml?ContentType=application/vnd.openxmlformats-officedocument.spreadsheetml.worksheet+xml">
        <DigestMethod Algorithm="http://www.w3.org/2001/04/xmlenc#sha256"/>
        <DigestValue>ZR8SZGO1FU2II1sQ4liNJ09ECAvw6P1zNbA5cNrliPQ=</DigestValue>
      </Reference>
      <Reference URI="/xl/worksheets/sheet43.xml?ContentType=application/vnd.openxmlformats-officedocument.spreadsheetml.worksheet+xml">
        <DigestMethod Algorithm="http://www.w3.org/2001/04/xmlenc#sha256"/>
        <DigestValue>HO+Ib5mPQcu5hVxktRjvrqGUWwjM9ldGihol70B7lPg=</DigestValue>
      </Reference>
      <Reference URI="/xl/worksheets/sheet44.xml?ContentType=application/vnd.openxmlformats-officedocument.spreadsheetml.worksheet+xml">
        <DigestMethod Algorithm="http://www.w3.org/2001/04/xmlenc#sha256"/>
        <DigestValue>J+tzs2Kn4+hqZltt6tspAXXqVhmUrycuVX+1MgipmzU=</DigestValue>
      </Reference>
      <Reference URI="/xl/worksheets/sheet45.xml?ContentType=application/vnd.openxmlformats-officedocument.spreadsheetml.worksheet+xml">
        <DigestMethod Algorithm="http://www.w3.org/2001/04/xmlenc#sha256"/>
        <DigestValue>RkznyvBK02K0RfRJ6jiJAc5n+D921XLQNDUgKkBdV3Y=</DigestValue>
      </Reference>
      <Reference URI="/xl/worksheets/sheet46.xml?ContentType=application/vnd.openxmlformats-officedocument.spreadsheetml.worksheet+xml">
        <DigestMethod Algorithm="http://www.w3.org/2001/04/xmlenc#sha256"/>
        <DigestValue>B0+MTnEQJTR/SACGqFl1IV/8RA7F3j7AppN50C6cJKE=</DigestValue>
      </Reference>
      <Reference URI="/xl/worksheets/sheet5.xml?ContentType=application/vnd.openxmlformats-officedocument.spreadsheetml.worksheet+xml">
        <DigestMethod Algorithm="http://www.w3.org/2001/04/xmlenc#sha256"/>
        <DigestValue>MlycUBzscDECHxM81/w0+aOScyKEnWM6D5xPUA+7CLM=</DigestValue>
      </Reference>
      <Reference URI="/xl/worksheets/sheet6.xml?ContentType=application/vnd.openxmlformats-officedocument.spreadsheetml.worksheet+xml">
        <DigestMethod Algorithm="http://www.w3.org/2001/04/xmlenc#sha256"/>
        <DigestValue>uCfcyglHKkRDV6m8djmKSw8dvCPcRZwK09oRFG/PwbA=</DigestValue>
      </Reference>
      <Reference URI="/xl/worksheets/sheet7.xml?ContentType=application/vnd.openxmlformats-officedocument.spreadsheetml.worksheet+xml">
        <DigestMethod Algorithm="http://www.w3.org/2001/04/xmlenc#sha256"/>
        <DigestValue>V/ToOzPf1gPRd2UhH6kX121RBC7PhPbXwIPCE/aHqP0=</DigestValue>
      </Reference>
      <Reference URI="/xl/worksheets/sheet8.xml?ContentType=application/vnd.openxmlformats-officedocument.spreadsheetml.worksheet+xml">
        <DigestMethod Algorithm="http://www.w3.org/2001/04/xmlenc#sha256"/>
        <DigestValue>AG8eg22t9hHZjebLyyRzls1gSUqghAFe8xnwHGfpMow=</DigestValue>
      </Reference>
      <Reference URI="/xl/worksheets/sheet9.xml?ContentType=application/vnd.openxmlformats-officedocument.spreadsheetml.worksheet+xml">
        <DigestMethod Algorithm="http://www.w3.org/2001/04/xmlenc#sha256"/>
        <DigestValue>5texr67mZ9noEYo9VqDtClGu/DEN6ncoRGyzE6Bo3pc=</DigestValue>
      </Reference>
    </Manifest>
    <SignatureProperties>
      <SignatureProperty Id="idSignatureTime" Target="#idPackageSignature">
        <mdssi:SignatureTime xmlns:mdssi="http://schemas.openxmlformats.org/package/2006/digital-signature">
          <mdssi:Format>YYYY-MM-DDThh:mm:ssTZD</mdssi:Format>
          <mdssi:Value>2023-03-24T12:19:23Z</mdssi:Value>
        </mdssi:SignatureTime>
      </SignatureProperty>
    </SignatureProperties>
  </Object>
  <Object Id="idOfficeObject">
    <SignatureProperties>
      <SignatureProperty Id="idOfficeV1Details" Target="#idPackageSignature">
        <SignatureInfoV1 xmlns="http://schemas.microsoft.com/office/2006/digsig">
          <SetupID>{7DC068FE-5B7B-49F8-877B-FF6D4CCC8257}</SetupID>
          <SignatureText>Octavio Sallustro Callizo</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2023-03-24T12:19:23Z</xd:SigningTime>
          <xd:SigningCertificate>
            <xd:Cert>
              <xd:CertDigest>
                <DigestMethod Algorithm="http://www.w3.org/2001/04/xmlenc#sha256"/>
                <DigestValue>Dfuuz7x1VLTsNWtyB2jHmLlpyIdCxJwySLODhKdGsc8=</DigestValue>
              </xd:CertDigest>
              <xd:IssuerSerial>
                <X509IssuerName>C=PY, O=DOCUMENTA S.A., SERIALNUMBER=RUC80050172-1, CN=CA-DOCUMENTA S.A.</X509IssuerName>
                <X509SerialNumber>2808483897055515880</X509SerialNumber>
              </xd:IssuerSerial>
            </xd:Cert>
          </xd:SigningCertificate>
          <xd:SignaturePolicyIdentifier>
            <xd:SignaturePolicyImplied/>
          </xd:SignaturePolicyIdentifier>
        </xd:SignedSignatureProperties>
      </xd:SignedProperties>
    </xd:QualifyingProperties>
  </Object>
  <Object Id="idValidSigLnImg">AQAAAGwAAAAAAAAAAAAAACQBAAB/AAAAAAAAAAAAAADTHAAAkQwAACBFTUYAAAEAYBwAAKoAAAAGAAAAAAAAAAAAAAAAAAAAVgUAAAADAABYAQAAwQAAAAAAAAAAAAAAAAAAAMA/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JQEAAIAAAAAhAPAAAAAAAAAAAAAAAIA/AAAAAAAAAAAAAIA/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AAAAAAAAAAAAAAAlAQAAgAAAACEA8AAAAAAAAAAAAAAAgD8AAAAAAAAAAAAAgD8AAAAAAAAAAAAAAAAAAAAAAAAAAAAAAAAAAAAAAAAAACUAAAAMAAAAAAAAgCgAAAAMAAAAAQAAACcAAAAYAAAAAQAAAAAAAADw8PAAAAAAACUAAAAMAAAAAQAAAEwAAABkAAAAAAAAAAAAAAAkAQAAfwAAAAAAAAAAAAAAJQEAAIAAAAAhAPAAAAAAAAAAAAAAAIA/AAAAAAAAAAAAAIA/AAAAAAAAAAAAAAAAAAAAAAAAAAAAAAAAAAAAAAAAAAAlAAAADAAAAAAAAIAoAAAADAAAAAEAAAAnAAAAGAAAAAEAAAAAAAAA////AAAAAAAlAAAADAAAAAEAAABMAAAAZAAAAAAAAAAAAAAAJAEAAH8AAAAAAAAAAAAAACUBAACAAAAAIQDwAAAAAAAAAAAAAACAPwAAAAAAAAAAAACAPwAAAAAAAAAAAAAAAAAAAAAAAAAAAAAAAAAAAAAAAAAAJQAAAAwAAAAAAACAKAAAAAwAAAABAAAAJwAAABgAAAABAAAAAAAAAP///wAAAAAAJQAAAAwAAAABAAAATAAAAGQAAAAAAAAAAAAAACQ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gAAABBf1HR4cyIE3DO1ZgAAAACjn+x2GMm6AEAAAAAAAAAAAAAAAAAAAAAAAAAAAAAAAAAAAAAAAAAAAAAAAAAAAAAAAAAAAAAAAAAAAAAAAAAAAAAAAAAAAADIyLoAAAAAAFBGyxESABQAQEbLEZzIugBQyLoBzMi6AAAA7HYAAAAAlPvidZXrIQAAAAIAaMi6AGjIugBoyLoAAgAAAAIAAAAAAF5l9wwy4uTJugD7DDLirMi6AF2yX3YAANR0oMi6AAAAAACoyLoAAAAAAJXrIWYAANR0AAAAABMAFADcM7VmEF/UdMDIugCU++J1AADUdAAAAAAAAAAAZHYACAAAAAAlAAAADAAAAAEAAAAYAAAADAAAAAAAAAASAAAADAAAAAEAAAAeAAAAGAAAAMMAAAAEAAAA9wAAABEAAAAlAAAADAAAAAEAAABUAAAAhAAAAMQAAAAEAAAA9QAAABAAAAABAAAA0XbJQasKyUHEAAAABAAAAAkAAABMAAAAAAAAAAAAAAAAAAAA//////////9gAAAAMgA0AC8AMwAvADIAMAAyADM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leshZgAAAABwICNmAAAAAORRKmYAAAAAhsZlZQAAAABtzGVlAAAAAMFuYWUAAAAA72xhZQAAAADebGFlAAAAADCTYGUAAAAA3HVgZQAAAAAxdmBlAAAAADF2YGUAAAAAuPsGyXTJugAAAAAAuM66APCD4G7Ym1in/v///wAAugCs0+x23Mq6AHhzIgSAnt9uAAAAANjT7Hb//wAAAAAAALvU7Ha71Ox21Mu6ANjLugCyM7VmAAAAAAAAAAAAAAAAAAAAABG7XnYJAAAABwAAAAzMugAMzLoAAAIAAPz///8BAAAAAAAAAAAAAAAAAAAAAAAAAAAAAABw1iwV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gR8ZlgEfGZYBC0f+QG8VlcIeIJHyEQhoom7kAZJu5ACCguQBgru92QxBwlP7///+Em7kAxJPwdgAAAAAgAAAAkN0MI4ybuQCgm7kATr08ZwAA4QAAAAAAIAAAAGiguQDY5oYktJu5AFkvXmUgAAAAAQAAAA8AAAAsoLkAAABeZaAPAAAMedH/UAzFZWO3XmVw41AhcONQIZDdDCMAAAAA/////1AMxWVG+WdlFAAAAAEAAABgR8ZlDEXR/wAAAAAAAAAAEbtedticuQAGAAAAJJ25ACSduQAAAgAA/P///wEAAAAAAAAAAAAAAAAAAAAAAAAAAAAAAEBdUxp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IAAABHAAAAKQAAADMAAACqAAAAFQAAACEA8AAAAAAAAAAAAAAAgD8AAAAAAAAAAAAAgD8AAAAAAAAAAAAAAAAAAAAAAAAAAAAAAAAAAAAAAAAAACUAAAAMAAAAAAAAgCgAAAAMAAAABAAAAFIAAABwAQAABAAAAPD///8AAAAAAAAAAAAAAACQAQAAAAAAAQAAAABzAGUAZwBvAGUAIAB1AGkAAAAAAAAAAAAAAAAAAAAAAAAAAAAAAAAAAAAAAAAAAAAAAAAAAAAAAAAAAAAAAAAAAABlZUBAxhEAAAAAAAAAAAAAAEDYQtH/AAAAQgFFfWWgJw4jAQAAANyduQAgAAAA0NwsFQAAAADYnbkAAAAAAAAAAAD0R9EACAAAAAcAAADAjAgfHIOIJAEAAACMnAAAcfxeZdgsxmWsRdH/8AyoI0wWxWXwDKgjnJxGGtgsxmUAAODB4KG5ABDZpyMAAAAAAAAAABUAAAAkAAAAQQByAGkAYQBsAAAA/vxeZSZhiCQAYIgkTBbFZf////8AAAAAAAAAAAAAAAARu1528C4AAAkAAAC8nbkAvJ25AAACAAD8////AQAAAAAAAAAAAAAAAAAAAAAAAAAAAAAAAJVeH2R2AAgAAAAAJQAAAAwAAAAEAAAAGAAAAAwAAAAAAAAAEgAAAAwAAAABAAAAHgAAABgAAAApAAAAMwAAANMAAABIAAAAJQAAAAwAAAAEAAAAVAAAAOQAAAAqAAAAMwAAANEAAABHAAAAAQAAANF2yUGrCslBKgAAADMAAAAZAAAATAAAAAAAAAAAAAAAAAAAAP//////////gAAAAE8AYwB0AGEAdgBpAG8AIABTAGEAbABsAHUAcwB0AHIAbwAgAEMAYQBsAGwAaQB6AG8AAAAMAAAABwAAAAUAAAAIAAAACAAAAAQAAAAJAAAABAAAAAkAAAAIAAAABAAAAAQAAAAJAAAABwAAAAUAAAAGAAAACQAAAAQAAAAKAAAACAAAAAQAAAAEAAAABAAAAAcAAAAJAAAASwAAAEAAAAAwAAAABQAAACAAAAABAAAAAQAAABAAAAAAAAAAAAAAACUBAACAAAAAAAAAAAAAAAAlAQAAgAAAACUAAAAMAAAAAgAAACcAAAAYAAAABQAAAAAAAAD///8AAAAAACUAAAAMAAAABQAAAEwAAABkAAAAAAAAAFAAAAAkAQAAfAAAAAAAAABQAAAAJ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gAAAAE8AYwB0AGEAdgBpAG8AIABTAGEAbABsAHUAcwB0AHIAbwAgAEMAYQBsAGwAaQB6AG8AuQAJAAAABQAAAAQAAAAGAAAABQAAAAMAAAAHAAAAAwAAAAYAAAAGAAAAAwAAAAMAAAAHAAAABQAAAAQAAAAEAAAABwAAAAMAAAAHAAAABgAAAAMAAAADAAAAAwAAAAUAAAAHAAAASwAAAEAAAAAwAAAABQAAACAAAAABAAAAAQAAABAAAAAAAAAAAAAAACUBAACAAAAAAAAAAAAAAAAl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VwAAAGwAAAABAAAA0XbJQasKyUEKAAAAYAAAAA8AAABMAAAAAAAAAAAAAAAAAAAA//////////9sAAAAVgBpAGMAZQAgAFAAcgBlAHMAaQBkAGUAbgB0AGUAAAAHAAAAAwAAAAUAAAAGAAAAAwAAAAYAAAAEAAAABgAAAAUAAAADAAAABwAAAAYAAAAHAAAABAAAAAYAAABLAAAAQAAAADAAAAAFAAAAIAAAAAEAAAABAAAAEAAAAAAAAAAAAAAAJQEAAIAAAAAAAAAAAAAAACUBAACAAAAAJQAAAAwAAAACAAAAJwAAABgAAAAFAAAAAAAAAP///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Object>
  <Object Id="idInvalidSigLnImg">AQAAAGwAAAAAAAAAAAAAACQBAAB/AAAAAAAAAAAAAADTHAAAkQwAACBFTUYAAAEA0CEAALEAAAAGAAAAAAAAAAAAAAAAAAAAVgUAAAADAABYAQAAwQAAAAAAAAAAAAAAAAAAAMA/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JQEAAIAAAAAhAPAAAAAAAAAAAAAAAIA/AAAAAAAAAAAAAIA/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AAAAAAAAAAAAAAAlAQAAgAAAACEA8AAAAAAAAAAAAAAAgD8AAAAAAAAAAAAAgD8AAAAAAAAAAAAAAAAAAAAAAAAAAAAAAAAAAAAAAAAAACUAAAAMAAAAAAAAgCgAAAAMAAAAAQAAACcAAAAYAAAAAQAAAAAAAADw8PAAAAAAACUAAAAMAAAAAQAAAEwAAABkAAAAAAAAAAAAAAAkAQAAfwAAAAAAAAAAAAAAJQEAAIAAAAAhAPAAAAAAAAAAAAAAAIA/AAAAAAAAAAAAAIA/AAAAAAAAAAAAAAAAAAAAAAAAAAAAAAAAAAAAAAAAAAAlAAAADAAAAAAAAIAoAAAADAAAAAEAAAAnAAAAGAAAAAEAAAAAAAAA////AAAAAAAlAAAADAAAAAEAAABMAAAAZAAAAAAAAAAAAAAAJAEAAH8AAAAAAAAAAAAAACUBAACAAAAAIQDwAAAAAAAAAAAAAACAPwAAAAAAAAAAAACAPwAAAAAAAAAAAAAAAAAAAAAAAAAAAAAAAAAAAAAAAAAAJQAAAAwAAAAAAACAKAAAAAwAAAABAAAAJwAAABgAAAABAAAAAAAAAP///wAAAAAAJQAAAAwAAAABAAAATAAAAGQAAAAAAAAAAAAAACQ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gAAABBf1HR4cyIE3DO1ZgAAAACjn+x2GMm6AEAAAAAAAAAAAAAAAAAAAAAAAAAAAAAAAAAAAAAAAAAAAAAAAAAAAAAAAAAAAAAAAAAAAAAAAAAAAAAAAAAAAADIyLoAAAAAAFBGyxESABQAQEbLEZzIugBQyLoBzMi6AAAA7HYAAAAAlPvidZXrIQAAAAIAaMi6AGjIugBoyLoAAgAAAAIAAAAAAF5l9wwy4uTJugD7DDLirMi6AF2yX3YAANR0oMi6AAAAAACoyLoAAAAAAJXrIWYAANR0AAAAABMAFADcM7VmEF/UdMDIugCU++J1AADUd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leshZgAAAABwICNmAAAAAORRKmYAAAAAhsZlZQAAAABtzGVlAAAAAMFuYWUAAAAA72xhZQAAAADebGFlAAAAADCTYGUAAAAA3HVgZQAAAAAxdmBlAAAAADF2YGUAAAAAuPsGyXTJugAAAAAAuM66APCD4G7Ym1in/v///wAAugCs0+x23Mq6AHhzIgSAnt9uAAAAANjT7Hb//wAAAAAAALvU7Ha71Ox21Mu6ANjLugCyM7VmAAAAAAAAAAAAAAAAAAAAABG7XnYJAAAABwAAAAzMugAMzLoAAAIAAPz///8BAAAAAAAAAAAAAAAAAAAAAAAAAAAAAABw1iwV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gR8ZlgEfGZYBC0f+QG8VlcIeIJHyEQhoom7kAZJu5ACCguQBgru92QxBwlP7///+Em7kAxJPwdgAAAAAgAAAAkN0MI4ybuQCgm7kATr08ZwAA4QAAAAAAIAAAAGiguQDY5oYktJu5AFkvXmUgAAAAAQAAAA8AAAAsoLkAAABeZaAPAAAMedH/UAzFZWO3XmVw41AhcONQIZDdDCMAAAAA/////1AMxWVG+WdlFAAAAAEAAABgR8ZlDEXR/wAAAAAAAAAAEbtedticuQAGAAAAJJ25ACSduQAAAgAA/P///wEAAAAAAAAAAAAAAAAAAAAAAAAAAAAAAEBdUxp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IAAABHAAAAKQAAADMAAACqAAAAFQAAACEA8AAAAAAAAAAAAAAAgD8AAAAAAAAAAAAAgD8AAAAAAAAAAAAAAAAAAAAAAAAAAAAAAAAAAAAAAAAAACUAAAAMAAAAAAAAgCgAAAAMAAAABAAAAFIAAABwAQAABAAAAPD///8AAAAAAAAAAAAAAACQAQAAAAAAAQAAAABzAGUAZwBvAGUAIAB1AGkAAAAAAAAAAAAAAAAAAAAAAAAAAAAAAAAAAAAAAAAAAAAAAAAAAAAAAAAAAAAAAAAAAABlZUBAxhEAAAAAAAAAAAAAAEDYQtH/AAAAQgFFfWWgJw4jAQAAANyduQAgAAAA0NwsFQAAAADYnbkAAAAAAAAAAAD0R9EACAAAAAcAAADAjAgfHIOIJAEAAACMnAAAcfxeZdgsxmWsRdH/8AyoI0wWxWXwDKgjnJxGGtgsxmUAAODB4KG5ABDZpyMAAAAAAAAAABUAAAAkAAAAQQByAGkAYQBsAAAA/vxeZSZhiCQAYIgkTBbFZf////8AAAAAAAAAAAAAAAARu1528C4AAAkAAAC8nbkAvJ25AAACAAD8////AQAAAAAAAAAAAAAAAAAAAAAAAAAAAAAAAJVeH2R2AAgAAAAAJQAAAAwAAAAEAAAAGAAAAAwAAAAAAAAAEgAAAAwAAAABAAAAHgAAABgAAAApAAAAMwAAANMAAABIAAAAJQAAAAwAAAAEAAAAVAAAAOQAAAAqAAAAMwAAANEAAABHAAAAAQAAANF2yUGrCslBKgAAADMAAAAZAAAATAAAAAAAAAAAAAAAAAAAAP//////////gAAAAE8AYwB0AGEAdgBpAG8AIABTAGEAbABsAHUAcwB0AHIAbwAgAEMAYQBsAGwAaQB6AG8AAAAMAAAABwAAAAUAAAAIAAAACAAAAAQAAAAJAAAABAAAAAkAAAAIAAAABAAAAAQAAAAJAAAABwAAAAUAAAAGAAAACQAAAAQAAAAKAAAACAAAAAQAAAAEAAAABAAAAAcAAAAJAAAASwAAAEAAAAAwAAAABQAAACAAAAABAAAAAQAAABAAAAAAAAAAAAAAACUBAACAAAAAAAAAAAAAAAAlAQAAgAAAACUAAAAMAAAAAgAAACcAAAAYAAAABQAAAAAAAAD///8AAAAAACUAAAAMAAAABQAAAEwAAABkAAAAAAAAAFAAAAAkAQAAfAAAAAAAAABQAAAAJ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gAAAAE8AYwB0AGEAdgBpAG8AIABTAGEAbABsAHUAcwB0AHIAbwAgAEMAYQBsAGwAaQB6AG8AAAAJAAAABQAAAAQAAAAGAAAABQAAAAMAAAAHAAAAAwAAAAYAAAAGAAAAAwAAAAMAAAAHAAAABQAAAAQAAAAEAAAABwAAAAMAAAAHAAAABgAAAAMAAAADAAAAAwAAAAUAAAAHAAAASwAAAEAAAAAwAAAABQAAACAAAAABAAAAAQAAABAAAAAAAAAAAAAAACUBAACAAAAAAAAAAAAAAAAl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VwAAAGwAAAABAAAA0XbJQasKyUEKAAAAYAAAAA8AAABMAAAAAAAAAAAAAAAAAAAA//////////9sAAAAVgBpAGMAZQAgAFAAcgBlAHMAaQBkAGUAbgB0AGUAIAAHAAAAAwAAAAUAAAAGAAAAAwAAAAYAAAAEAAAABgAAAAUAAAADAAAABwAAAAYAAAAHAAAABAAAAAYAAABLAAAAQAAAADAAAAAFAAAAIAAAAAEAAAABAAAAEAAAAAAAAAAAAAAAJQEAAIAAAAAAAAAAAAAAACUBAACAAAAAJQAAAAwAAAACAAAAJwAAABgAAAAFAAAAAAAAAP///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tDRP36EjKYlVQ+/mblVD3KS6/dMM4A8OkiOM/JJ8wYY=</DigestValue>
    </Reference>
    <Reference Type="http://www.w3.org/2000/09/xmldsig#Object" URI="#idOfficeObject">
      <DigestMethod Algorithm="http://www.w3.org/2001/04/xmlenc#sha256"/>
      <DigestValue>eY6UkNHNve8sacz0+IiogcX+CkzDdN6Ay7hNfxtrHIs=</DigestValue>
    </Reference>
    <Reference Type="http://uri.etsi.org/01903#SignedProperties" URI="#idSignedProperties">
      <Transforms>
        <Transform Algorithm="http://www.w3.org/TR/2001/REC-xml-c14n-20010315"/>
      </Transforms>
      <DigestMethod Algorithm="http://www.w3.org/2001/04/xmlenc#sha256"/>
      <DigestValue>zqJTwl6cdDVLi18vJD/ope1xR3QqFvJQRMtylSiALLE=</DigestValue>
    </Reference>
    <Reference Type="http://www.w3.org/2000/09/xmldsig#Object" URI="#idValidSigLnImg">
      <DigestMethod Algorithm="http://www.w3.org/2001/04/xmlenc#sha256"/>
      <DigestValue>llxiqTdvIg3ju0TyUcEqR2iSN6LzxJppEdHlr8qCXGM=</DigestValue>
    </Reference>
    <Reference Type="http://www.w3.org/2000/09/xmldsig#Object" URI="#idInvalidSigLnImg">
      <DigestMethod Algorithm="http://www.w3.org/2001/04/xmlenc#sha256"/>
      <DigestValue>H249jnFrOCc0k1zqfYGsHw7G4Mo+0izsVydIbukcvkc=</DigestValue>
    </Reference>
  </SignedInfo>
  <SignatureValue>HjnOSm/8UpTSPNOVeoWcw8dUKI+6pvMiwn0yq+KYK0vOgzsjPtQuTiYnLGI8BjHQm12rni7c0pI9
9TJhgUaUCpiavr8zZ8jRKKDJBdxnX82sne8FhtYdNBV+bFhEgovcXiCo/lk1jLzhO5ZZC4Ss5vrn
oX1oB7wTyf+nrG+4xOJYoUHTsMQrbL3QUtFXnu2milv4yHtfiNddRym+/fEleQYZYNcudslEsZx8
CPNfOGMxlgGW6wmC4sRHrwC+WUDCUsoabqxDf6sALUu0WtftubKzXHFDMpZPvvgw8RWFIXjWK0wB
arh6e/KjK5cfitxQIhZjHJK9zFPv7kKiQ7svJw==</SignatureValue>
  <KeyInfo>
    <X509Data>
      <X509Certificate>MIIIkjCCBnqgAwIBAgIISxkbeNlvh8kwDQYJKoZIhvcNAQELBQAwWjEaMBgGA1UEAwwRQ0EtRE9DVU1FTlRBIFMuQS4xFjAUBgNVBAUTDVJVQzgwMDUwMTcyLTExFzAVBgNVBAoMDkRPQ1VNRU5UQSBTLkEuMQswCQYDVQQGEwJQWTAeFw0yMjEyMjYxNDM2MDBaFw0yNDEyMjUxNDM2MDBaMIHEMSkwJwYDVQQDDCBBTEJFUlRPIENBWUVUQU5PIFNBTExVU1RSTyBNQVJJTjERMA8GA1UEBRMIQ0k0NDE3MDExGTAXBgNVBCoMEEFMQkVSVE8gQ0FZRVRBTk8xGDAWBgNVBAQMD1NBTExVU1RSTyBNQVJJTjELMAkGA1UECwwCRjIxNTAzBgNVBAoMLENFUlRJRklDQURPIENVQUxJRklDQURPIERFIEZJUk1BIEVMRUNUUk9OSUNBMQswCQYDVQQGEwJQWTCCASIwDQYJKoZIhvcNAQEBBQADggEPADCCAQoCggEBAM/1uiry2Dmu9VRfQdxTnd+4s8CNNX0r8ymFeQCY5ObdvvFNOp+tGzwud68d0GE026PVXsNRYyokO9cb5Iq+C5d9bnnOcUOTSFLOWy4Iquadf9GEisYdBK1OFDZloEultTmDeg1cplyrZ9+OCsgeAUeA/UMmyvuW/HOPw5Jn161LXH+f3MjpuSPEd63L1Jpzny2m6CWKFg3/hWvvcM1h14PiPvfV/XtYMCeh0s/TAj9O4Iqro6PVHR4MmkmcQfco+RxMFfDjDlIO06mRUqvJe4bju4BH72zo4OKhVE6fZudXR2BxnknL08HLrc2/2ItmOU7l0UChMQid5nRL9BxTym0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FzYWxsdXN0cm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KhDyoGqj/kXAtPVQsiXtpFGb3DMA4GA1UdDwEB/wQEAwIF4DANBgkqhkiG9w0BAQsFAAOCAgEAk+fr7Ld53bk7n8+k/0M7tlGPBH8aK8axwvRUOHYVyNNhhZnNPSbZk7Ga3VYBpiuMYJjrjZfZlA40KajohqWJEZ7L1xVcY3/CMlGmj5REcXXMi7lMYpZAQATI2ZWBhZLIsd1lPqQP9pcfuqROIZFgdaUcVqr87IMYsIpg/+wFVdwNv4UcQIYm4WK5Yk9naXpoTfU/+b09eCyecN2Vkry9uC65h6Q0I6G5t9lCIvwXLkmEUu0w+MwZ0An6iR7TcGjwer8qICKbRJ8ArTo9KuD4StzPiMb8pV7BEC70mP3oD1NS4BqjTpWTDVpWtn0E9UWqasnqtJ5k7NFyO8Aw8SjS+6TyBY+bO806dmJsmXMGMKQdWmiDiifG1yv6mT0N4/xwuu4+Lkvc6ZM4cZBCZK0A0LT6rvQKYR1hMpaW1wSOrixwCjuwzq0hm3lb61o/z98ETmV4g5mC5EVXpmv0AC6zBM9rk4MWlof3jzMjmyfuTUgkwxqo0Qp7n0g8fqnPxFhtD/1GZTwD5CUqJoO7eAXNrd/T9SAYSqhU+vw5dDH2rQvZWs0I29IR5IiH2Jb20RvQjMVyU8bDWlkDei1v1pvEPv4DYIa2zvoWQthQMKVY2RCHfO5bXIlaP8npX5UJyj8ISJz3w/8Tmy4VklRKKQfxxKkqagNVK9i4AKyXJDrKgh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U43uM2CuPPIHA34XMbflVfM3PnJYn+eNw2VTjuZ6iKQ=</DigestValue>
      </Reference>
      <Reference URI="/xl/calcChain.xml?ContentType=application/vnd.openxmlformats-officedocument.spreadsheetml.calcChain+xml">
        <DigestMethod Algorithm="http://www.w3.org/2001/04/xmlenc#sha256"/>
        <DigestValue>/gNMPYYAZEOGTC0ahDDSfpVvqwg+JlRfivfKiWGJ4xo=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TFc1ELFwqcjTWSicQfIBS7AsyRf0FAsj7rCJUMGgy/0=</DigestValue>
      </Reference>
      <Reference URI="/xl/drawings/drawing10.xml?ContentType=application/vnd.openxmlformats-officedocument.drawing+xml">
        <DigestMethod Algorithm="http://www.w3.org/2001/04/xmlenc#sha256"/>
        <DigestValue>wnbYOhOypCNbqa9bcLBtAOgtNtN4PlxeiqPiE5LISwM=</DigestValue>
      </Reference>
      <Reference URI="/xl/drawings/drawing11.xml?ContentType=application/vnd.openxmlformats-officedocument.drawing+xml">
        <DigestMethod Algorithm="http://www.w3.org/2001/04/xmlenc#sha256"/>
        <DigestValue>pisA61A+K5MbtJZ3p2sWxS7k0Y3U+KUPhQ9Uruo8o/c=</DigestValue>
      </Reference>
      <Reference URI="/xl/drawings/drawing12.xml?ContentType=application/vnd.openxmlformats-officedocument.drawing+xml">
        <DigestMethod Algorithm="http://www.w3.org/2001/04/xmlenc#sha256"/>
        <DigestValue>nTH+4kYj1E/48ggVCOWz78iHSUNDLs9qgN3QlHxJ2uQ=</DigestValue>
      </Reference>
      <Reference URI="/xl/drawings/drawing13.xml?ContentType=application/vnd.openxmlformats-officedocument.drawing+xml">
        <DigestMethod Algorithm="http://www.w3.org/2001/04/xmlenc#sha256"/>
        <DigestValue>rlp4+vmH5N0zECRYCTGmtzEDW06KCMdcc2HpzEMEwYo=</DigestValue>
      </Reference>
      <Reference URI="/xl/drawings/drawing14.xml?ContentType=application/vnd.openxmlformats-officedocument.drawing+xml">
        <DigestMethod Algorithm="http://www.w3.org/2001/04/xmlenc#sha256"/>
        <DigestValue>XL7ny8rKlL9d1dtRYRYWnVnlZn5CXYxA2Xbk9GE/W+c=</DigestValue>
      </Reference>
      <Reference URI="/xl/drawings/drawing15.xml?ContentType=application/vnd.openxmlformats-officedocument.drawing+xml">
        <DigestMethod Algorithm="http://www.w3.org/2001/04/xmlenc#sha256"/>
        <DigestValue>pQdxdNo4P4xNYH1LuWUL86uRGReQt+ow5YjcwX0LEuU=</DigestValue>
      </Reference>
      <Reference URI="/xl/drawings/drawing16.xml?ContentType=application/vnd.openxmlformats-officedocument.drawing+xml">
        <DigestMethod Algorithm="http://www.w3.org/2001/04/xmlenc#sha256"/>
        <DigestValue>0FPqdcCwkiYtyJw+D6699rKnlcnfh2VcaJJdDJJbS3A=</DigestValue>
      </Reference>
      <Reference URI="/xl/drawings/drawing17.xml?ContentType=application/vnd.openxmlformats-officedocument.drawing+xml">
        <DigestMethod Algorithm="http://www.w3.org/2001/04/xmlenc#sha256"/>
        <DigestValue>LUGYWRAJB8v1h5mZzML4/cTsXgPBHNVszBm0RUQBYm0=</DigestValue>
      </Reference>
      <Reference URI="/xl/drawings/drawing18.xml?ContentType=application/vnd.openxmlformats-officedocument.drawing+xml">
        <DigestMethod Algorithm="http://www.w3.org/2001/04/xmlenc#sha256"/>
        <DigestValue>1QtrQi/uHtdyRwSJuk4D01A92Zpwo5Gi1eiW1ceMSx4=</DigestValue>
      </Reference>
      <Reference URI="/xl/drawings/drawing2.xml?ContentType=application/vnd.openxmlformats-officedocument.drawing+xml">
        <DigestMethod Algorithm="http://www.w3.org/2001/04/xmlenc#sha256"/>
        <DigestValue>M+Goi7TczbiiLh2WzS1Jrew5a+UPJATzmhE3+V5+AzY=</DigestValue>
      </Reference>
      <Reference URI="/xl/drawings/drawing3.xml?ContentType=application/vnd.openxmlformats-officedocument.drawing+xml">
        <DigestMethod Algorithm="http://www.w3.org/2001/04/xmlenc#sha256"/>
        <DigestValue>GsRAvytniEj8PQSt7WpL5cdRSbgzvhjdlJIAEXwzEnY=</DigestValue>
      </Reference>
      <Reference URI="/xl/drawings/drawing4.xml?ContentType=application/vnd.openxmlformats-officedocument.drawing+xml">
        <DigestMethod Algorithm="http://www.w3.org/2001/04/xmlenc#sha256"/>
        <DigestValue>mh+7NwmfjEsUDjEXq6iBdKd7yUhH5CG59kCy/Fcuxc0=</DigestValue>
      </Reference>
      <Reference URI="/xl/drawings/drawing5.xml?ContentType=application/vnd.openxmlformats-officedocument.drawing+xml">
        <DigestMethod Algorithm="http://www.w3.org/2001/04/xmlenc#sha256"/>
        <DigestValue>DbCVN3Ks+Bqw61KNOyq5g4H3b6kwKigIwpDipjil9QI=</DigestValue>
      </Reference>
      <Reference URI="/xl/drawings/drawing6.xml?ContentType=application/vnd.openxmlformats-officedocument.drawing+xml">
        <DigestMethod Algorithm="http://www.w3.org/2001/04/xmlenc#sha256"/>
        <DigestValue>/SUZfOWCQRASbhlwqgkHHytvJO8OmbUyWt0VUK2WLAk=</DigestValue>
      </Reference>
      <Reference URI="/xl/drawings/drawing7.xml?ContentType=application/vnd.openxmlformats-officedocument.drawing+xml">
        <DigestMethod Algorithm="http://www.w3.org/2001/04/xmlenc#sha256"/>
        <DigestValue>5rOcA+BLJwqI7+7D64hsUmPdiCl540XPNxseu6T+eDo=</DigestValue>
      </Reference>
      <Reference URI="/xl/drawings/drawing8.xml?ContentType=application/vnd.openxmlformats-officedocument.drawing+xml">
        <DigestMethod Algorithm="http://www.w3.org/2001/04/xmlenc#sha256"/>
        <DigestValue>uh6tE1Gc2hZruEp3tVsz/ZMrWdpU0NAjFWNBHmyCM80=</DigestValue>
      </Reference>
      <Reference URI="/xl/drawings/drawing9.xml?ContentType=application/vnd.openxmlformats-officedocument.drawing+xml">
        <DigestMethod Algorithm="http://www.w3.org/2001/04/xmlenc#sha256"/>
        <DigestValue>BRrt8CLGjeEjsM826P08rcuHTtkdA3Du0b8uuqc9Jm4=</DigestValue>
      </Reference>
      <Reference URI="/xl/drawings/vmlDrawing1.vml?ContentType=application/vnd.openxmlformats-officedocument.vmlDrawing">
        <DigestMethod Algorithm="http://www.w3.org/2001/04/xmlenc#sha256"/>
        <DigestValue>5AOqZI4CG+HDaOMhCcdQqy03aaBqlcOEGXbq52feeqM=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dA8iM4KROgKgw6GFLcY+GMvWOsW9FDw9VXt7lI3NJiM=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gtkNVued1lcH7zyiQA9Aam9JQMzS/y+sLZx3FOJ0tYE=</DigestValue>
      </Reference>
      <Reference URI="/xl/externalLinks/externalLink1.xml?ContentType=application/vnd.openxmlformats-officedocument.spreadsheetml.externalLink+xml">
        <DigestMethod Algorithm="http://www.w3.org/2001/04/xmlenc#sha256"/>
        <DigestValue>NiMiNE+lkdbb+xYtWVyqBH+aBH09uxJWwtZSDsZjzg8=</DigestValue>
      </Reference>
      <Reference URI="/xl/externalLinks/externalLink2.xml?ContentType=application/vnd.openxmlformats-officedocument.spreadsheetml.externalLink+xml">
        <DigestMethod Algorithm="http://www.w3.org/2001/04/xmlenc#sha256"/>
        <DigestValue>F/dpN8cTIGF5W/YugAsAqckCNyTGpSUkw+ESmd9fLzQ=</DigestValue>
      </Reference>
      <Reference URI="/xl/media/image1.png?ContentType=image/png">
        <DigestMethod Algorithm="http://www.w3.org/2001/04/xmlenc#sha256"/>
        <DigestValue>K2NW93tqc6EY2IgJTscfZeNC2EdRt9B2kLaU83bJs38=</DigestValue>
      </Reference>
      <Reference URI="/xl/media/image2.emf?ContentType=image/x-emf">
        <DigestMethod Algorithm="http://www.w3.org/2001/04/xmlenc#sha256"/>
        <DigestValue>ddMJX/bXy4MMOsd3X+3ylCjis11q48wluVnSz4tX2WA=</DigestValue>
      </Reference>
      <Reference URI="/xl/media/image3.emf?ContentType=image/x-emf">
        <DigestMethod Algorithm="http://www.w3.org/2001/04/xmlenc#sha256"/>
        <DigestValue>7vJaCVZaQAofULciJfAtVcxqNdvKmkfWVTB9lw9gDlI=</DigestValue>
      </Reference>
      <Reference URI="/xl/media/image4.emf?ContentType=image/x-emf">
        <DigestMethod Algorithm="http://www.w3.org/2001/04/xmlenc#sha256"/>
        <DigestValue>BRItI+SDVH8qF63RScLntIx8DMG6PWk4w+B34skGZdk=</DigestValue>
      </Reference>
      <Reference URI="/xl/media/image5.emf?ContentType=image/x-emf">
        <DigestMethod Algorithm="http://www.w3.org/2001/04/xmlenc#sha256"/>
        <DigestValue>Gz1EBdIYCVcNWVrah+lBy8PpKaj5bgKDovJozKHnRgg=</DigestValue>
      </Reference>
      <Reference URI="/xl/media/image6.emf?ContentType=image/x-emf">
        <DigestMethod Algorithm="http://www.w3.org/2001/04/xmlenc#sha256"/>
        <DigestValue>0Q4jdg5w2T8jCnlPtRRE/HqM3UmnNaHeUdCBm+iExtU=</DigestValue>
      </Reference>
      <Reference URI="/xl/media/image7.png?ContentType=image/png">
        <DigestMethod Algorithm="http://www.w3.org/2001/04/xmlenc#sha256"/>
        <DigestValue>nnykxL6sHYwxaEYN4bNnKlAbSJy2p6Du/3yKaO3Lq0U=</DigestValue>
      </Reference>
      <Reference URI="/xl/printerSettings/printerSettings1.bin?ContentType=application/vnd.openxmlformats-officedocument.spreadsheetml.printerSettings">
        <DigestMethod Algorithm="http://www.w3.org/2001/04/xmlenc#sha256"/>
        <DigestValue>nJAHBoN2Wdd9B+xnkmN0ykoUgt2u5nrsxBIkEuDEWMI=</DigestValue>
      </Reference>
      <Reference URI="/xl/printerSettings/printerSettings10.bin?ContentType=application/vnd.openxmlformats-officedocument.spreadsheetml.printerSettings">
        <DigestMethod Algorithm="http://www.w3.org/2001/04/xmlenc#sha256"/>
        <DigestValue>PKvbYuXDtz2QckuDs7cNpUQNkkCqcuMyB+0oxE8UEtI=</DigestValue>
      </Reference>
      <Reference URI="/xl/printerSettings/printerSettings11.bin?ContentType=application/vnd.openxmlformats-officedocument.spreadsheetml.printerSettings">
        <DigestMethod Algorithm="http://www.w3.org/2001/04/xmlenc#sha256"/>
        <DigestValue>1/ZWSL2z/rx8MILo7VSKeZ2fxt90tdO1+d177mn/62I=</DigestValue>
      </Reference>
      <Reference URI="/xl/printerSettings/printerSettings12.bin?ContentType=application/vnd.openxmlformats-officedocument.spreadsheetml.printerSettings">
        <DigestMethod Algorithm="http://www.w3.org/2001/04/xmlenc#sha256"/>
        <DigestValue>1/ZWSL2z/rx8MILo7VSKeZ2fxt90tdO1+d177mn/62I=</DigestValue>
      </Reference>
      <Reference URI="/xl/printerSettings/printerSettings13.bin?ContentType=application/vnd.openxmlformats-officedocument.spreadsheetml.printerSettings">
        <DigestMethod Algorithm="http://www.w3.org/2001/04/xmlenc#sha256"/>
        <DigestValue>zHpi8B/AzGRLezKgmRPAVYXkZ0umem7y+NaskYMBbNo=</DigestValue>
      </Reference>
      <Reference URI="/xl/printerSettings/printerSettings14.bin?ContentType=application/vnd.openxmlformats-officedocument.spreadsheetml.printerSettings">
        <DigestMethod Algorithm="http://www.w3.org/2001/04/xmlenc#sha256"/>
        <DigestValue>hwgKb8Jg+9ER3RtgQrbPULM/vImilDXpsQYydb1bcx4=</DigestValue>
      </Reference>
      <Reference URI="/xl/printerSettings/printerSettings15.bin?ContentType=application/vnd.openxmlformats-officedocument.spreadsheetml.printerSettings">
        <DigestMethod Algorithm="http://www.w3.org/2001/04/xmlenc#sha256"/>
        <DigestValue>1/ZWSL2z/rx8MILo7VSKeZ2fxt90tdO1+d177mn/62I=</DigestValue>
      </Reference>
      <Reference URI="/xl/printerSettings/printerSettings16.bin?ContentType=application/vnd.openxmlformats-officedocument.spreadsheetml.printerSettings">
        <DigestMethod Algorithm="http://www.w3.org/2001/04/xmlenc#sha256"/>
        <DigestValue>zHpi8B/AzGRLezKgmRPAVYXkZ0umem7y+NaskYMBbNo=</DigestValue>
      </Reference>
      <Reference URI="/xl/printerSettings/printerSettings17.bin?ContentType=application/vnd.openxmlformats-officedocument.spreadsheetml.printerSettings">
        <DigestMethod Algorithm="http://www.w3.org/2001/04/xmlenc#sha256"/>
        <DigestValue>1/ZWSL2z/rx8MILo7VSKeZ2fxt90tdO1+d177mn/62I=</DigestValue>
      </Reference>
      <Reference URI="/xl/printerSettings/printerSettings18.bin?ContentType=application/vnd.openxmlformats-officedocument.spreadsheetml.printerSettings">
        <DigestMethod Algorithm="http://www.w3.org/2001/04/xmlenc#sha256"/>
        <DigestValue>zHpi8B/AzGRLezKgmRPAVYXkZ0umem7y+NaskYMBbNo=</DigestValue>
      </Reference>
      <Reference URI="/xl/printerSettings/printerSettings19.bin?ContentType=application/vnd.openxmlformats-officedocument.spreadsheetml.printerSettings">
        <DigestMethod Algorithm="http://www.w3.org/2001/04/xmlenc#sha256"/>
        <DigestValue>zHpi8B/AzGRLezKgmRPAVYXkZ0umem7y+NaskYMBbNo=</DigestValue>
      </Reference>
      <Reference URI="/xl/printerSettings/printerSettings2.bin?ContentType=application/vnd.openxmlformats-officedocument.spreadsheetml.printerSettings">
        <DigestMethod Algorithm="http://www.w3.org/2001/04/xmlenc#sha256"/>
        <DigestValue>1/ZWSL2z/rx8MILo7VSKeZ2fxt90tdO1+d177mn/62I=</DigestValue>
      </Reference>
      <Reference URI="/xl/printerSettings/printerSettings20.bin?ContentType=application/vnd.openxmlformats-officedocument.spreadsheetml.printerSettings">
        <DigestMethod Algorithm="http://www.w3.org/2001/04/xmlenc#sha256"/>
        <DigestValue>1/ZWSL2z/rx8MILo7VSKeZ2fxt90tdO1+d177mn/62I=</DigestValue>
      </Reference>
      <Reference URI="/xl/printerSettings/printerSettings21.bin?ContentType=application/vnd.openxmlformats-officedocument.spreadsheetml.printerSettings">
        <DigestMethod Algorithm="http://www.w3.org/2001/04/xmlenc#sha256"/>
        <DigestValue>1/ZWSL2z/rx8MILo7VSKeZ2fxt90tdO1+d177mn/62I=</DigestValue>
      </Reference>
      <Reference URI="/xl/printerSettings/printerSettings22.bin?ContentType=application/vnd.openxmlformats-officedocument.spreadsheetml.printerSettings">
        <DigestMethod Algorithm="http://www.w3.org/2001/04/xmlenc#sha256"/>
        <DigestValue>1/ZWSL2z/rx8MILo7VSKeZ2fxt90tdO1+d177mn/62I=</DigestValue>
      </Reference>
      <Reference URI="/xl/printerSettings/printerSettings23.bin?ContentType=application/vnd.openxmlformats-officedocument.spreadsheetml.printerSettings">
        <DigestMethod Algorithm="http://www.w3.org/2001/04/xmlenc#sha256"/>
        <DigestValue>1/ZWSL2z/rx8MILo7VSKeZ2fxt90tdO1+d177mn/62I=</DigestValue>
      </Reference>
      <Reference URI="/xl/printerSettings/printerSettings24.bin?ContentType=application/vnd.openxmlformats-officedocument.spreadsheetml.printerSettings">
        <DigestMethod Algorithm="http://www.w3.org/2001/04/xmlenc#sha256"/>
        <DigestValue>zHpi8B/AzGRLezKgmRPAVYXkZ0umem7y+NaskYMBbNo=</DigestValue>
      </Reference>
      <Reference URI="/xl/printerSettings/printerSettings25.bin?ContentType=application/vnd.openxmlformats-officedocument.spreadsheetml.printerSettings">
        <DigestMethod Algorithm="http://www.w3.org/2001/04/xmlenc#sha256"/>
        <DigestValue>1/ZWSL2z/rx8MILo7VSKeZ2fxt90tdO1+d177mn/62I=</DigestValue>
      </Reference>
      <Reference URI="/xl/printerSettings/printerSettings26.bin?ContentType=application/vnd.openxmlformats-officedocument.spreadsheetml.printerSettings">
        <DigestMethod Algorithm="http://www.w3.org/2001/04/xmlenc#sha256"/>
        <DigestValue>PKvbYuXDtz2QckuDs7cNpUQNkkCqcuMyB+0oxE8UEtI=</DigestValue>
      </Reference>
      <Reference URI="/xl/printerSettings/printerSettings27.bin?ContentType=application/vnd.openxmlformats-officedocument.spreadsheetml.printerSettings">
        <DigestMethod Algorithm="http://www.w3.org/2001/04/xmlenc#sha256"/>
        <DigestValue>1/ZWSL2z/rx8MILo7VSKeZ2fxt90tdO1+d177mn/62I=</DigestValue>
      </Reference>
      <Reference URI="/xl/printerSettings/printerSettings28.bin?ContentType=application/vnd.openxmlformats-officedocument.spreadsheetml.printerSettings">
        <DigestMethod Algorithm="http://www.w3.org/2001/04/xmlenc#sha256"/>
        <DigestValue>uaG0dKgP9fdq5dc9SKOxsjO6aFrN5Az1VSB0/pJmHOY=</DigestValue>
      </Reference>
      <Reference URI="/xl/printerSettings/printerSettings29.bin?ContentType=application/vnd.openxmlformats-officedocument.spreadsheetml.printerSettings">
        <DigestMethod Algorithm="http://www.w3.org/2001/04/xmlenc#sha256"/>
        <DigestValue>1/ZWSL2z/rx8MILo7VSKeZ2fxt90tdO1+d177mn/62I=</DigestValue>
      </Reference>
      <Reference URI="/xl/printerSettings/printerSettings3.bin?ContentType=application/vnd.openxmlformats-officedocument.spreadsheetml.printerSettings">
        <DigestMethod Algorithm="http://www.w3.org/2001/04/xmlenc#sha256"/>
        <DigestValue>1/ZWSL2z/rx8MILo7VSKeZ2fxt90tdO1+d177mn/62I=</DigestValue>
      </Reference>
      <Reference URI="/xl/printerSettings/printerSettings30.bin?ContentType=application/vnd.openxmlformats-officedocument.spreadsheetml.printerSettings">
        <DigestMethod Algorithm="http://www.w3.org/2001/04/xmlenc#sha256"/>
        <DigestValue>nJAHBoN2Wdd9B+xnkmN0ykoUgt2u5nrsxBIkEuDEWMI=</DigestValue>
      </Reference>
      <Reference URI="/xl/printerSettings/printerSettings31.bin?ContentType=application/vnd.openxmlformats-officedocument.spreadsheetml.printerSettings">
        <DigestMethod Algorithm="http://www.w3.org/2001/04/xmlenc#sha256"/>
        <DigestValue>PKvbYuXDtz2QckuDs7cNpUQNkkCqcuMyB+0oxE8UEtI=</DigestValue>
      </Reference>
      <Reference URI="/xl/printerSettings/printerSettings32.bin?ContentType=application/vnd.openxmlformats-officedocument.spreadsheetml.printerSettings">
        <DigestMethod Algorithm="http://www.w3.org/2001/04/xmlenc#sha256"/>
        <DigestValue>1/ZWSL2z/rx8MILo7VSKeZ2fxt90tdO1+d177mn/62I=</DigestValue>
      </Reference>
      <Reference URI="/xl/printerSettings/printerSettings33.bin?ContentType=application/vnd.openxmlformats-officedocument.spreadsheetml.printerSettings">
        <DigestMethod Algorithm="http://www.w3.org/2001/04/xmlenc#sha256"/>
        <DigestValue>zHpi8B/AzGRLezKgmRPAVYXkZ0umem7y+NaskYMBbNo=</DigestValue>
      </Reference>
      <Reference URI="/xl/printerSettings/printerSettings34.bin?ContentType=application/vnd.openxmlformats-officedocument.spreadsheetml.printerSettings">
        <DigestMethod Algorithm="http://www.w3.org/2001/04/xmlenc#sha256"/>
        <DigestValue>1/ZWSL2z/rx8MILo7VSKeZ2fxt90tdO1+d177mn/62I=</DigestValue>
      </Reference>
      <Reference URI="/xl/printerSettings/printerSettings35.bin?ContentType=application/vnd.openxmlformats-officedocument.spreadsheetml.printerSettings">
        <DigestMethod Algorithm="http://www.w3.org/2001/04/xmlenc#sha256"/>
        <DigestValue>1/ZWSL2z/rx8MILo7VSKeZ2fxt90tdO1+d177mn/62I=</DigestValue>
      </Reference>
      <Reference URI="/xl/printerSettings/printerSettings36.bin?ContentType=application/vnd.openxmlformats-officedocument.spreadsheetml.printerSettings">
        <DigestMethod Algorithm="http://www.w3.org/2001/04/xmlenc#sha256"/>
        <DigestValue>PKvbYuXDtz2QckuDs7cNpUQNkkCqcuMyB+0oxE8UEtI=</DigestValue>
      </Reference>
      <Reference URI="/xl/printerSettings/printerSettings37.bin?ContentType=application/vnd.openxmlformats-officedocument.spreadsheetml.printerSettings">
        <DigestMethod Algorithm="http://www.w3.org/2001/04/xmlenc#sha256"/>
        <DigestValue>1/ZWSL2z/rx8MILo7VSKeZ2fxt90tdO1+d177mn/62I=</DigestValue>
      </Reference>
      <Reference URI="/xl/printerSettings/printerSettings38.bin?ContentType=application/vnd.openxmlformats-officedocument.spreadsheetml.printerSettings">
        <DigestMethod Algorithm="http://www.w3.org/2001/04/xmlenc#sha256"/>
        <DigestValue>uaG0dKgP9fdq5dc9SKOxsjO6aFrN5Az1VSB0/pJmHOY=</DigestValue>
      </Reference>
      <Reference URI="/xl/printerSettings/printerSettings39.bin?ContentType=application/vnd.openxmlformats-officedocument.spreadsheetml.printerSettings">
        <DigestMethod Algorithm="http://www.w3.org/2001/04/xmlenc#sha256"/>
        <DigestValue>1/ZWSL2z/rx8MILo7VSKeZ2fxt90tdO1+d177mn/62I=</DigestValue>
      </Reference>
      <Reference URI="/xl/printerSettings/printerSettings4.bin?ContentType=application/vnd.openxmlformats-officedocument.spreadsheetml.printerSettings">
        <DigestMethod Algorithm="http://www.w3.org/2001/04/xmlenc#sha256"/>
        <DigestValue>zHpi8B/AzGRLezKgmRPAVYXkZ0umem7y+NaskYMBbNo=</DigestValue>
      </Reference>
      <Reference URI="/xl/printerSettings/printerSettings40.bin?ContentType=application/vnd.openxmlformats-officedocument.spreadsheetml.printerSettings">
        <DigestMethod Algorithm="http://www.w3.org/2001/04/xmlenc#sha256"/>
        <DigestValue>nJAHBoN2Wdd9B+xnkmN0ykoUgt2u5nrsxBIkEuDEWMI=</DigestValue>
      </Reference>
      <Reference URI="/xl/printerSettings/printerSettings41.bin?ContentType=application/vnd.openxmlformats-officedocument.spreadsheetml.printerSettings">
        <DigestMethod Algorithm="http://www.w3.org/2001/04/xmlenc#sha256"/>
        <DigestValue>zHpi8B/AzGRLezKgmRPAVYXkZ0umem7y+NaskYMBbNo=</DigestValue>
      </Reference>
      <Reference URI="/xl/printerSettings/printerSettings42.bin?ContentType=application/vnd.openxmlformats-officedocument.spreadsheetml.printerSettings">
        <DigestMethod Algorithm="http://www.w3.org/2001/04/xmlenc#sha256"/>
        <DigestValue>1/ZWSL2z/rx8MILo7VSKeZ2fxt90tdO1+d177mn/62I=</DigestValue>
      </Reference>
      <Reference URI="/xl/printerSettings/printerSettings43.bin?ContentType=application/vnd.openxmlformats-officedocument.spreadsheetml.printerSettings">
        <DigestMethod Algorithm="http://www.w3.org/2001/04/xmlenc#sha256"/>
        <DigestValue>zHpi8B/AzGRLezKgmRPAVYXkZ0umem7y+NaskYMBbNo=</DigestValue>
      </Reference>
      <Reference URI="/xl/printerSettings/printerSettings44.bin?ContentType=application/vnd.openxmlformats-officedocument.spreadsheetml.printerSettings">
        <DigestMethod Algorithm="http://www.w3.org/2001/04/xmlenc#sha256"/>
        <DigestValue>zHpi8B/AzGRLezKgmRPAVYXkZ0umem7y+NaskYMBbNo=</DigestValue>
      </Reference>
      <Reference URI="/xl/printerSettings/printerSettings45.bin?ContentType=application/vnd.openxmlformats-officedocument.spreadsheetml.printerSettings">
        <DigestMethod Algorithm="http://www.w3.org/2001/04/xmlenc#sha256"/>
        <DigestValue>PKvbYuXDtz2QckuDs7cNpUQNkkCqcuMyB+0oxE8UEtI=</DigestValue>
      </Reference>
      <Reference URI="/xl/printerSettings/printerSettings46.bin?ContentType=application/vnd.openxmlformats-officedocument.spreadsheetml.printerSettings">
        <DigestMethod Algorithm="http://www.w3.org/2001/04/xmlenc#sha256"/>
        <DigestValue>PKvbYuXDtz2QckuDs7cNpUQNkkCqcuMyB+0oxE8UEtI=</DigestValue>
      </Reference>
      <Reference URI="/xl/printerSettings/printerSettings5.bin?ContentType=application/vnd.openxmlformats-officedocument.spreadsheetml.printerSettings">
        <DigestMethod Algorithm="http://www.w3.org/2001/04/xmlenc#sha256"/>
        <DigestValue>1/ZWSL2z/rx8MILo7VSKeZ2fxt90tdO1+d177mn/62I=</DigestValue>
      </Reference>
      <Reference URI="/xl/printerSettings/printerSettings6.bin?ContentType=application/vnd.openxmlformats-officedocument.spreadsheetml.printerSettings">
        <DigestMethod Algorithm="http://www.w3.org/2001/04/xmlenc#sha256"/>
        <DigestValue>1/ZWSL2z/rx8MILo7VSKeZ2fxt90tdO1+d177mn/62I=</DigestValue>
      </Reference>
      <Reference URI="/xl/printerSettings/printerSettings7.bin?ContentType=application/vnd.openxmlformats-officedocument.spreadsheetml.printerSettings">
        <DigestMethod Algorithm="http://www.w3.org/2001/04/xmlenc#sha256"/>
        <DigestValue>1/ZWSL2z/rx8MILo7VSKeZ2fxt90tdO1+d177mn/62I=</DigestValue>
      </Reference>
      <Reference URI="/xl/printerSettings/printerSettings8.bin?ContentType=application/vnd.openxmlformats-officedocument.spreadsheetml.printerSettings">
        <DigestMethod Algorithm="http://www.w3.org/2001/04/xmlenc#sha256"/>
        <DigestValue>1/ZWSL2z/rx8MILo7VSKeZ2fxt90tdO1+d177mn/62I=</DigestValue>
      </Reference>
      <Reference URI="/xl/printerSettings/printerSettings9.bin?ContentType=application/vnd.openxmlformats-officedocument.spreadsheetml.printerSettings">
        <DigestMethod Algorithm="http://www.w3.org/2001/04/xmlenc#sha256"/>
        <DigestValue>1/ZWSL2z/rx8MILo7VSKeZ2fxt90tdO1+d177mn/62I=</DigestValue>
      </Reference>
      <Reference URI="/xl/sharedStrings.xml?ContentType=application/vnd.openxmlformats-officedocument.spreadsheetml.sharedStrings+xml">
        <DigestMethod Algorithm="http://www.w3.org/2001/04/xmlenc#sha256"/>
        <DigestValue>KNJo+BHwJoD/6JVZBd8eagaZhLz/dB15LJQTsYkbEVg=</DigestValue>
      </Reference>
      <Reference URI="/xl/styles.xml?ContentType=application/vnd.openxmlformats-officedocument.spreadsheetml.styles+xml">
        <DigestMethod Algorithm="http://www.w3.org/2001/04/xmlenc#sha256"/>
        <DigestValue>Y+9t0Jx9srW72EWcUjSEP2sVbDNSksSk53ZC6EBpUqc=</DigestValue>
      </Reference>
      <Reference URI="/xl/theme/theme1.xml?ContentType=application/vnd.openxmlformats-officedocument.theme+xml">
        <DigestMethod Algorithm="http://www.w3.org/2001/04/xmlenc#sha256"/>
        <DigestValue>00C/v0567upwNvz4ia2kDjfgKA+aVIxjuvjLULRpgXw=</DigestValue>
      </Reference>
      <Reference URI="/xl/workbook.xml?ContentType=application/vnd.openxmlformats-officedocument.spreadsheetml.sheet.main+xml">
        <DigestMethod Algorithm="http://www.w3.org/2001/04/xmlenc#sha256"/>
        <DigestValue>42wF4JELVxXqI2WnTU8FLWctRvS/rMbVgBLjMrwF97E=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aYXRgcDQ1Zc3QOfgyhqLIFev18/0l/S8gnTb1puzGIU=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HdiCc2p1UdKZddbHWP2HyFRaoEzeashVOh5eS2LOudg=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M1DPmTSPxL6pjK6Hlh39zRu5bD4dygfn4SBqudnogyE=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0k9F14bi/16tdQhj4IyNfKjYKY/Wxdjc6uOJZt2NSFQ=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IgAbisjOm+Z/o4medQzuRzY+pxXjrkDU9o+AIfBQFik=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in1AbNBHz/S0qRwmZrYRmD6KDCBFiMU7ahORI/fscjY=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2ftlSe7ENmwNdQ2MT4KexOA7ta+EHJXAokRQ/Sbe+To=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0Bnugy7bzitJja739ggKaHQvkr3zKO9A9jpqBY3DiaI=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1s/0Bn5zbBkiPy5hlL8rDE6/bmHjfNkm2MgsRuE+aR4=</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7/nemkTZSr1q715vAnYThMf5LzqTkmT+F+jq4QRqzpc=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OwLohzYa4yen+N/yh2Zb+LLn80QJzm2nQIKSJKSFB/8=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Y09xDoIGSmpx0MjWTeeEB8jIZEw0AQth19CsyTGwE8w=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1HjkxtgHDD2Y4CVW+ZVs76QTr049Upzf5O5AkLJUa4c=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Z6Y2hziz+jcsRDTRF7qRtLXru3F0Es4v/fiNSJeXy7A=</DigestValue>
      </Reference>
      <Reference URI="/xl/worksheets/sheet10.xml?ContentType=application/vnd.openxmlformats-officedocument.spreadsheetml.worksheet+xml">
        <DigestMethod Algorithm="http://www.w3.org/2001/04/xmlenc#sha256"/>
        <DigestValue>ZGBjBHSPqXmR6XEnB8YbASIaXhy8wQ/yWERfFBIJpUo=</DigestValue>
      </Reference>
      <Reference URI="/xl/worksheets/sheet11.xml?ContentType=application/vnd.openxmlformats-officedocument.spreadsheetml.worksheet+xml">
        <DigestMethod Algorithm="http://www.w3.org/2001/04/xmlenc#sha256"/>
        <DigestValue>ra1ZQA32QkA3KzlO2CcKe02CUvdfzskiGgv7EkL+Eck=</DigestValue>
      </Reference>
      <Reference URI="/xl/worksheets/sheet12.xml?ContentType=application/vnd.openxmlformats-officedocument.spreadsheetml.worksheet+xml">
        <DigestMethod Algorithm="http://www.w3.org/2001/04/xmlenc#sha256"/>
        <DigestValue>03jaM4yKcfYZV8agHIi865u2Lr4AyUJy1XfS6bFqGrw=</DigestValue>
      </Reference>
      <Reference URI="/xl/worksheets/sheet13.xml?ContentType=application/vnd.openxmlformats-officedocument.spreadsheetml.worksheet+xml">
        <DigestMethod Algorithm="http://www.w3.org/2001/04/xmlenc#sha256"/>
        <DigestValue>j5KpWN2BILTkhu85D/DAEpvh1OBPECOinAIW90/xIMs=</DigestValue>
      </Reference>
      <Reference URI="/xl/worksheets/sheet14.xml?ContentType=application/vnd.openxmlformats-officedocument.spreadsheetml.worksheet+xml">
        <DigestMethod Algorithm="http://www.w3.org/2001/04/xmlenc#sha256"/>
        <DigestValue>QjrYVGCpI/kn0pSfxrpjfXNsZCZs8qZgH1Hj5LVzMWE=</DigestValue>
      </Reference>
      <Reference URI="/xl/worksheets/sheet15.xml?ContentType=application/vnd.openxmlformats-officedocument.spreadsheetml.worksheet+xml">
        <DigestMethod Algorithm="http://www.w3.org/2001/04/xmlenc#sha256"/>
        <DigestValue>xAivpnpSx5epITpEnbfPssj8f7djWw0JAcXR5vK2YwQ=</DigestValue>
      </Reference>
      <Reference URI="/xl/worksheets/sheet16.xml?ContentType=application/vnd.openxmlformats-officedocument.spreadsheetml.worksheet+xml">
        <DigestMethod Algorithm="http://www.w3.org/2001/04/xmlenc#sha256"/>
        <DigestValue>lxqKFeA93neVtypH139h2BFCI0+gVna/SVAMZNGGHkw=</DigestValue>
      </Reference>
      <Reference URI="/xl/worksheets/sheet17.xml?ContentType=application/vnd.openxmlformats-officedocument.spreadsheetml.worksheet+xml">
        <DigestMethod Algorithm="http://www.w3.org/2001/04/xmlenc#sha256"/>
        <DigestValue>XTXdso3+BWxxasq6rTARgO9o1dGzj2Zw5r+bolfP4xk=</DigestValue>
      </Reference>
      <Reference URI="/xl/worksheets/sheet18.xml?ContentType=application/vnd.openxmlformats-officedocument.spreadsheetml.worksheet+xml">
        <DigestMethod Algorithm="http://www.w3.org/2001/04/xmlenc#sha256"/>
        <DigestValue>Lxiry9QpV5/Hwi5GjlQd9ez5c3TTA6ZNfmSqQj/IMmU=</DigestValue>
      </Reference>
      <Reference URI="/xl/worksheets/sheet19.xml?ContentType=application/vnd.openxmlformats-officedocument.spreadsheetml.worksheet+xml">
        <DigestMethod Algorithm="http://www.w3.org/2001/04/xmlenc#sha256"/>
        <DigestValue>Zb7LN220MLb7VlDxxNoG3QAwfaBw5otDdh7b5MWskd0=</DigestValue>
      </Reference>
      <Reference URI="/xl/worksheets/sheet2.xml?ContentType=application/vnd.openxmlformats-officedocument.spreadsheetml.worksheet+xml">
        <DigestMethod Algorithm="http://www.w3.org/2001/04/xmlenc#sha256"/>
        <DigestValue>jr8/kvKQkauTyCWYhN1WnLJ8AwRmyG5rMrhX3M4+SVU=</DigestValue>
      </Reference>
      <Reference URI="/xl/worksheets/sheet20.xml?ContentType=application/vnd.openxmlformats-officedocument.spreadsheetml.worksheet+xml">
        <DigestMethod Algorithm="http://www.w3.org/2001/04/xmlenc#sha256"/>
        <DigestValue>Lmu8LESN0sQB1HQDlcEQcu2e2NTzM1iOFBn2lndH/90=</DigestValue>
      </Reference>
      <Reference URI="/xl/worksheets/sheet21.xml?ContentType=application/vnd.openxmlformats-officedocument.spreadsheetml.worksheet+xml">
        <DigestMethod Algorithm="http://www.w3.org/2001/04/xmlenc#sha256"/>
        <DigestValue>+ORhGjmMf3btnGEHQ9IQ54MYX+fBC2r2qQyGgeZ32pI=</DigestValue>
      </Reference>
      <Reference URI="/xl/worksheets/sheet22.xml?ContentType=application/vnd.openxmlformats-officedocument.spreadsheetml.worksheet+xml">
        <DigestMethod Algorithm="http://www.w3.org/2001/04/xmlenc#sha256"/>
        <DigestValue>C5b/HIWjCQh4XcwXKi7JqJi6jmP6Z+D+v3GkMlYfztU=</DigestValue>
      </Reference>
      <Reference URI="/xl/worksheets/sheet23.xml?ContentType=application/vnd.openxmlformats-officedocument.spreadsheetml.worksheet+xml">
        <DigestMethod Algorithm="http://www.w3.org/2001/04/xmlenc#sha256"/>
        <DigestValue>nB4kGbB6ban9CLo5jaQ5Yw0R9b0uiyFh6PTzCXCaFz4=</DigestValue>
      </Reference>
      <Reference URI="/xl/worksheets/sheet24.xml?ContentType=application/vnd.openxmlformats-officedocument.spreadsheetml.worksheet+xml">
        <DigestMethod Algorithm="http://www.w3.org/2001/04/xmlenc#sha256"/>
        <DigestValue>Bj+7uHjBjZ2pxUuhA9mgB5fLaq7e6sD8Kp5Mc78FDKw=</DigestValue>
      </Reference>
      <Reference URI="/xl/worksheets/sheet25.xml?ContentType=application/vnd.openxmlformats-officedocument.spreadsheetml.worksheet+xml">
        <DigestMethod Algorithm="http://www.w3.org/2001/04/xmlenc#sha256"/>
        <DigestValue>wrcoOolBmlwWWXAUIJDj6i6mzFU1rMlvcz542ouEy1g=</DigestValue>
      </Reference>
      <Reference URI="/xl/worksheets/sheet26.xml?ContentType=application/vnd.openxmlformats-officedocument.spreadsheetml.worksheet+xml">
        <DigestMethod Algorithm="http://www.w3.org/2001/04/xmlenc#sha256"/>
        <DigestValue>60OsjXqLSHGnzefGPas8z8J8bKCiWTzFKVkDw4xyxMk=</DigestValue>
      </Reference>
      <Reference URI="/xl/worksheets/sheet27.xml?ContentType=application/vnd.openxmlformats-officedocument.spreadsheetml.worksheet+xml">
        <DigestMethod Algorithm="http://www.w3.org/2001/04/xmlenc#sha256"/>
        <DigestValue>vs3qpBMvI1Z4tC10D1bAe8Oc0lXeaWe2MGrmeJJiH74=</DigestValue>
      </Reference>
      <Reference URI="/xl/worksheets/sheet28.xml?ContentType=application/vnd.openxmlformats-officedocument.spreadsheetml.worksheet+xml">
        <DigestMethod Algorithm="http://www.w3.org/2001/04/xmlenc#sha256"/>
        <DigestValue>VYP2s4mohIg9gnu1r5H9bVhujOPOoyngAMgVNVXzrkg=</DigestValue>
      </Reference>
      <Reference URI="/xl/worksheets/sheet29.xml?ContentType=application/vnd.openxmlformats-officedocument.spreadsheetml.worksheet+xml">
        <DigestMethod Algorithm="http://www.w3.org/2001/04/xmlenc#sha256"/>
        <DigestValue>iC+9RfU+Y1EsA9rbYOwS7R9seLGlgCX+fhnW2zazIx4=</DigestValue>
      </Reference>
      <Reference URI="/xl/worksheets/sheet3.xml?ContentType=application/vnd.openxmlformats-officedocument.spreadsheetml.worksheet+xml">
        <DigestMethod Algorithm="http://www.w3.org/2001/04/xmlenc#sha256"/>
        <DigestValue>LO0s3MjB/cIy5m8ZAlC8Wur/lBu6GITXLPbASxOtPvE=</DigestValue>
      </Reference>
      <Reference URI="/xl/worksheets/sheet30.xml?ContentType=application/vnd.openxmlformats-officedocument.spreadsheetml.worksheet+xml">
        <DigestMethod Algorithm="http://www.w3.org/2001/04/xmlenc#sha256"/>
        <DigestValue>I/0xg5laqgI1HLg3cbiCzQi53U5ISTpG5Te6Cbyoui8=</DigestValue>
      </Reference>
      <Reference URI="/xl/worksheets/sheet31.xml?ContentType=application/vnd.openxmlformats-officedocument.spreadsheetml.worksheet+xml">
        <DigestMethod Algorithm="http://www.w3.org/2001/04/xmlenc#sha256"/>
        <DigestValue>k5Og+VLNGhM3gDFP5h0dvJcHcAMDftMiom2nirYtiP0=</DigestValue>
      </Reference>
      <Reference URI="/xl/worksheets/sheet32.xml?ContentType=application/vnd.openxmlformats-officedocument.spreadsheetml.worksheet+xml">
        <DigestMethod Algorithm="http://www.w3.org/2001/04/xmlenc#sha256"/>
        <DigestValue>t3MTMhoxtn8ozuRFN/RinA/vL+2staSz9IfbIfe3jzI=</DigestValue>
      </Reference>
      <Reference URI="/xl/worksheets/sheet33.xml?ContentType=application/vnd.openxmlformats-officedocument.spreadsheetml.worksheet+xml">
        <DigestMethod Algorithm="http://www.w3.org/2001/04/xmlenc#sha256"/>
        <DigestValue>woFh5BlaKmr8/493i4cpu3bnCFofjF+a/2UyboaVAW0=</DigestValue>
      </Reference>
      <Reference URI="/xl/worksheets/sheet34.xml?ContentType=application/vnd.openxmlformats-officedocument.spreadsheetml.worksheet+xml">
        <DigestMethod Algorithm="http://www.w3.org/2001/04/xmlenc#sha256"/>
        <DigestValue>USKR8pq5r6nGFXxTV2/xIVHayCt3xgTrpqufexTfYPk=</DigestValue>
      </Reference>
      <Reference URI="/xl/worksheets/sheet35.xml?ContentType=application/vnd.openxmlformats-officedocument.spreadsheetml.worksheet+xml">
        <DigestMethod Algorithm="http://www.w3.org/2001/04/xmlenc#sha256"/>
        <DigestValue>X661N9Tov5TCgPelWOHjfwVB/8DFYFTxieUvQjnpqIE=</DigestValue>
      </Reference>
      <Reference URI="/xl/worksheets/sheet36.xml?ContentType=application/vnd.openxmlformats-officedocument.spreadsheetml.worksheet+xml">
        <DigestMethod Algorithm="http://www.w3.org/2001/04/xmlenc#sha256"/>
        <DigestValue>dot8Nsinu7Di6ZhavAPcvK2zsSJBmCiGPJwfc4NCgRo=</DigestValue>
      </Reference>
      <Reference URI="/xl/worksheets/sheet37.xml?ContentType=application/vnd.openxmlformats-officedocument.spreadsheetml.worksheet+xml">
        <DigestMethod Algorithm="http://www.w3.org/2001/04/xmlenc#sha256"/>
        <DigestValue>ErO2dWtL3L5GgNrATmoq78VrHK5SnilwNEln4JVUmlY=</DigestValue>
      </Reference>
      <Reference URI="/xl/worksheets/sheet38.xml?ContentType=application/vnd.openxmlformats-officedocument.spreadsheetml.worksheet+xml">
        <DigestMethod Algorithm="http://www.w3.org/2001/04/xmlenc#sha256"/>
        <DigestValue>YDrzctiLzwyW2FJVrWbEXjJCu77kl0IQEUAMf5sf9DM=</DigestValue>
      </Reference>
      <Reference URI="/xl/worksheets/sheet39.xml?ContentType=application/vnd.openxmlformats-officedocument.spreadsheetml.worksheet+xml">
        <DigestMethod Algorithm="http://www.w3.org/2001/04/xmlenc#sha256"/>
        <DigestValue>uCVxcBWDFv/za8HwZfeuM3PabrGjGokxx5mm6ydGTX8=</DigestValue>
      </Reference>
      <Reference URI="/xl/worksheets/sheet4.xml?ContentType=application/vnd.openxmlformats-officedocument.spreadsheetml.worksheet+xml">
        <DigestMethod Algorithm="http://www.w3.org/2001/04/xmlenc#sha256"/>
        <DigestValue>blN8orG/DDnsVNoQEnCwP15ZDmsMJgrnox2Af7XY69k=</DigestValue>
      </Reference>
      <Reference URI="/xl/worksheets/sheet40.xml?ContentType=application/vnd.openxmlformats-officedocument.spreadsheetml.worksheet+xml">
        <DigestMethod Algorithm="http://www.w3.org/2001/04/xmlenc#sha256"/>
        <DigestValue>gxt1QKpYXppfZWpN8mfo/8bNaj0EWnu+X7SHACibYlA=</DigestValue>
      </Reference>
      <Reference URI="/xl/worksheets/sheet41.xml?ContentType=application/vnd.openxmlformats-officedocument.spreadsheetml.worksheet+xml">
        <DigestMethod Algorithm="http://www.w3.org/2001/04/xmlenc#sha256"/>
        <DigestValue>y3yFWniA1oZIZRo9s2eJ16pEKhy3PpvLq688JMdmT3U=</DigestValue>
      </Reference>
      <Reference URI="/xl/worksheets/sheet42.xml?ContentType=application/vnd.openxmlformats-officedocument.spreadsheetml.worksheet+xml">
        <DigestMethod Algorithm="http://www.w3.org/2001/04/xmlenc#sha256"/>
        <DigestValue>ZR8SZGO1FU2II1sQ4liNJ09ECAvw6P1zNbA5cNrliPQ=</DigestValue>
      </Reference>
      <Reference URI="/xl/worksheets/sheet43.xml?ContentType=application/vnd.openxmlformats-officedocument.spreadsheetml.worksheet+xml">
        <DigestMethod Algorithm="http://www.w3.org/2001/04/xmlenc#sha256"/>
        <DigestValue>HO+Ib5mPQcu5hVxktRjvrqGUWwjM9ldGihol70B7lPg=</DigestValue>
      </Reference>
      <Reference URI="/xl/worksheets/sheet44.xml?ContentType=application/vnd.openxmlformats-officedocument.spreadsheetml.worksheet+xml">
        <DigestMethod Algorithm="http://www.w3.org/2001/04/xmlenc#sha256"/>
        <DigestValue>J+tzs2Kn4+hqZltt6tspAXXqVhmUrycuVX+1MgipmzU=</DigestValue>
      </Reference>
      <Reference URI="/xl/worksheets/sheet45.xml?ContentType=application/vnd.openxmlformats-officedocument.spreadsheetml.worksheet+xml">
        <DigestMethod Algorithm="http://www.w3.org/2001/04/xmlenc#sha256"/>
        <DigestValue>RkznyvBK02K0RfRJ6jiJAc5n+D921XLQNDUgKkBdV3Y=</DigestValue>
      </Reference>
      <Reference URI="/xl/worksheets/sheet46.xml?ContentType=application/vnd.openxmlformats-officedocument.spreadsheetml.worksheet+xml">
        <DigestMethod Algorithm="http://www.w3.org/2001/04/xmlenc#sha256"/>
        <DigestValue>B0+MTnEQJTR/SACGqFl1IV/8RA7F3j7AppN50C6cJKE=</DigestValue>
      </Reference>
      <Reference URI="/xl/worksheets/sheet5.xml?ContentType=application/vnd.openxmlformats-officedocument.spreadsheetml.worksheet+xml">
        <DigestMethod Algorithm="http://www.w3.org/2001/04/xmlenc#sha256"/>
        <DigestValue>MlycUBzscDECHxM81/w0+aOScyKEnWM6D5xPUA+7CLM=</DigestValue>
      </Reference>
      <Reference URI="/xl/worksheets/sheet6.xml?ContentType=application/vnd.openxmlformats-officedocument.spreadsheetml.worksheet+xml">
        <DigestMethod Algorithm="http://www.w3.org/2001/04/xmlenc#sha256"/>
        <DigestValue>uCfcyglHKkRDV6m8djmKSw8dvCPcRZwK09oRFG/PwbA=</DigestValue>
      </Reference>
      <Reference URI="/xl/worksheets/sheet7.xml?ContentType=application/vnd.openxmlformats-officedocument.spreadsheetml.worksheet+xml">
        <DigestMethod Algorithm="http://www.w3.org/2001/04/xmlenc#sha256"/>
        <DigestValue>V/ToOzPf1gPRd2UhH6kX121RBC7PhPbXwIPCE/aHqP0=</DigestValue>
      </Reference>
      <Reference URI="/xl/worksheets/sheet8.xml?ContentType=application/vnd.openxmlformats-officedocument.spreadsheetml.worksheet+xml">
        <DigestMethod Algorithm="http://www.w3.org/2001/04/xmlenc#sha256"/>
        <DigestValue>AG8eg22t9hHZjebLyyRzls1gSUqghAFe8xnwHGfpMow=</DigestValue>
      </Reference>
      <Reference URI="/xl/worksheets/sheet9.xml?ContentType=application/vnd.openxmlformats-officedocument.spreadsheetml.worksheet+xml">
        <DigestMethod Algorithm="http://www.w3.org/2001/04/xmlenc#sha256"/>
        <DigestValue>5texr67mZ9noEYo9VqDtClGu/DEN6ncoRGyzE6Bo3pc=</DigestValue>
      </Reference>
    </Manifest>
    <SignatureProperties>
      <SignatureProperty Id="idSignatureTime" Target="#idPackageSignature">
        <mdssi:SignatureTime xmlns:mdssi="http://schemas.openxmlformats.org/package/2006/digital-signature">
          <mdssi:Format>YYYY-MM-DDThh:mm:ssTZD</mdssi:Format>
          <mdssi:Value>2023-03-24T12:19:52Z</mdssi:Value>
        </mdssi:SignatureTime>
      </SignatureProperty>
    </SignatureProperties>
  </Object>
  <Object Id="idOfficeObject">
    <SignatureProperties>
      <SignatureProperty Id="idOfficeV1Details" Target="#idPackageSignature">
        <SignatureInfoV1 xmlns="http://schemas.microsoft.com/office/2006/digsig">
          <SetupID>{C1A059D5-61C0-47AA-8914-5B2762402F97}</SetupID>
          <SignatureText>Alberto Sallustro Marin</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2023-03-24T12:19:52Z</xd:SigningTime>
          <xd:SigningCertificate>
            <xd:Cert>
              <xd:CertDigest>
                <DigestMethod Algorithm="http://www.w3.org/2001/04/xmlenc#sha256"/>
                <DigestValue>naqSb2333FFudAx8AuDiH0giFpkJy0YiPQx53+STJgg=</DigestValue>
              </xd:CertDigest>
              <xd:IssuerSerial>
                <X509IssuerName>C=PY, O=DOCUMENTA S.A., SERIALNUMBER=RUC80050172-1, CN=CA-DOCUMENTA S.A.</X509IssuerName>
                <X509SerialNumber>5411386633120352201</X509SerialNumber>
              </xd:IssuerSerial>
            </xd:Cert>
          </xd:SigningCertificate>
          <xd:SignaturePolicyIdentifier>
            <xd:SignaturePolicyImplied/>
          </xd:SignaturePolicyIdentifier>
        </xd:SignedSignatureProperties>
      </xd:SignedProperties>
    </xd:QualifyingProperties>
  </Object>
  <Object Id="idValidSigLnImg">AQAAAGwAAAAAAAAAAAAAACQBAAB/AAAAAAAAAAAAAADTHAAAkQwAACBFTUYAAAEAJBwAAKoAAAAGAAAAAAAAAAAAAAAAAAAAVgUAAAADAABYAQAAwQAAAAAAAAAAAAAAAAAAAMA/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JQEAAIAAAAAhAPAAAAAAAAAAAAAAAIA/AAAAAAAAAAAAAIA/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AAAAAAAAAAAAAAAlAQAAgAAAACEA8AAAAAAAAAAAAAAAgD8AAAAAAAAAAAAAgD8AAAAAAAAAAAAAAAAAAAAAAAAAAAAAAAAAAAAAAAAAACUAAAAMAAAAAAAAgCgAAAAMAAAAAQAAACcAAAAYAAAAAQAAAAAAAADw8PAAAAAAACUAAAAMAAAAAQAAAEwAAABkAAAAAAAAAAAAAAAkAQAAfwAAAAAAAAAAAAAAJQEAAIAAAAAhAPAAAAAAAAAAAAAAAIA/AAAAAAAAAAAAAIA/AAAAAAAAAAAAAAAAAAAAAAAAAAAAAAAAAAAAAAAAAAAlAAAADAAAAAAAAIAoAAAADAAAAAEAAAAnAAAAGAAAAAEAAAAAAAAA////AAAAAAAlAAAADAAAAAEAAABMAAAAZAAAAAAAAAAAAAAAJAEAAH8AAAAAAAAAAAAAACUBAACAAAAAIQDwAAAAAAAAAAAAAACAPwAAAAAAAAAAAACAPwAAAAAAAAAAAAAAAAAAAAAAAAAAAAAAAAAAAAAAAAAAJQAAAAwAAAAAAACAKAAAAAwAAAABAAAAJwAAABgAAAABAAAAAAAAAP///wAAAAAAJQAAAAwAAAABAAAATAAAAGQAAAAAAAAAAAAAACQ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gAAABBf1HR4cyIE3DO1ZgAAAACjn+x2GMm6AEAAAAAAAAAAAAAAAAAAAAAAAAAAAAAAAAAAAAAAAAAAAAAAAAAAAAAAAAAAAAAAAAAAAAAAAAAAAAAAAAAAAADIyLoAAAAAAFBGyxESABQAQEbLEZzIugBQyLoBzMi6AAAA7HYAAAAAlPvidZXrIQAAAAIAaMi6AGjIugBoyLoAAgAAAAIAAAAAAF5l9wwy4uTJugD7DDLirMi6AF2yX3YAANR0oMi6AAAAAACoyLoAAAAAAJXrIWYAANR0AAAAABMAFADcM7VmEF/UdMDIugCU++J1AADUdAAAAAAAAAAAZHYACAAAAAAlAAAADAAAAAEAAAAYAAAADAAAAAAAAAASAAAADAAAAAEAAAAeAAAAGAAAAMMAAAAEAAAA9wAAABEAAAAlAAAADAAAAAEAAABUAAAAhAAAAMQAAAAEAAAA9QAAABAAAAABAAAA0XbJQasKyUHEAAAABAAAAAkAAABMAAAAAAAAAAAAAAAAAAAA//////////9gAAAAMgA0AC8AMwAvADIAMAAyADM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leshZgAAAABwICNmAAAAAORRKmYAAAAAhsZlZQAAAABtzGVlAAAAAMFuYWUAAAAA72xhZQAAAADebGFlAAAAADCTYGUAAAAA3HVgZQAAAAAxdmBlAAAAADF2YGUAAAAAuPsGyXTJugAAAAAAuM66APCD4G7Ym1in/v///wAAugCs0+x23Mq6AHhzIgSAnt9uAAAAANjT7Hb//wAAAAAAALvU7Ha71Ox21Mu6ANjLugCyM7VmAAAAAAAAAAAAAAAAAAAAABG7XnYJAAAABwAAAAzMugAMzLoAAAIAAPz///8BAAAAAAAAAAAAAAAAAAAAAAAAAAAAAABw1iwV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gR8ZlgEfGZYBC0f+QG8VlcIeIJHyEQhoom7kAZJu5ACCguQBgru92QxBwlP7///+Em7kAxJPwdgAAAAAgAAAAkN0MI4ybuQCgm7kATr08ZwAA4QAAAAAAIAAAAGiguQDY5oYktJu5AFkvXmUgAAAAAQAAAA8AAAAsoLkAAABeZaAPAAAMedH/UAzFZWO3XmVw41AhcONQIZDdDCMAAAAA/////1AMxWVG+WdlFAAAAAEAAABgR8ZlDEXR/wAAAAAAAAAAEbtedticuQAGAAAAJJ25ACSduQAAAgAA/P///wEAAAAAAAAAAAAAAAAAAAAAAAAAAAAAAEBdUxp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s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BlZUBAxhEAAAAAAAAAAAAAAEDYQtH/AAAAQgFFfWWgJw4jAQAAANyduQAgAAAA0NwsFQAAAADYnbkAAAAAAAAAAAD0R9EACAAAAAcAAADAjAgfHIOIJAEAAACMnAAAcfxeZdgsxmWsRdH/8AyoI0wWxWXwDKgjnJxGGtgsxmUAAODB4KG5ABDZpyMAAAAAAAAAABUAAAAkAAAAQQByAGkAYQBsAAAA/vxeZSZhiCQAYIgkTBbFZf////8AAAAAAAAAAAAAAAARu1528C4AAAkAAAC8nbkAvJ25AAACAAD8////AQAAAAAAAAAAAAAAAAAAAAAAAAAAAAAAAJVeH2R2AAgAAAAAJQAAAAwAAAAEAAAAGAAAAAwAAAAAAAAAEgAAAAwAAAABAAAAHgAAABgAAAApAAAAMwAAAMwAAABIAAAAJQAAAAwAAAAEAAAAVAAAANgAAAAqAAAAMwAAAMoAAABHAAAAAQAAANF2yUGrCslBKgAAADMAAAAXAAAATAAAAAAAAAAAAAAAAAAAAP//////////fAAAAEEAbABiAGUAcgB0AG8AIABTAGEAbABsAHUAcwB0AHIAbwAgAE0AYQByAGkAbgCAPwoAAAAEAAAACQAAAAgAAAAGAAAABQAAAAkAAAAEAAAACQAAAAgAAAAEAAAABAAAAAkAAAAHAAAABQAAAAYAAAAJAAAABAAAAA4AAAAIAAAABgAAAAQAAAAJAAAASwAAAEAAAAAwAAAABQAAACAAAAABAAAAAQAAABAAAAAAAAAAAAAAACUBAACAAAAAAAAAAAAAAAAlAQAAgAAAACUAAAAMAAAAAgAAACcAAAAYAAAABQAAAAAAAAD///8AAAAAACUAAAAMAAAABQAAAEwAAABkAAAAAAAAAFAAAAAkAQAAfAAAAAAAAABQAAAAJ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gAAAAKAAAAUAAAAIAAAABcAAAAAQAAANF2yUGrCslBCgAAAFAAAAAXAAAATAAAAAAAAAAAAAAAAAAAAP//////////fAAAAEEAbABiAGUAcgB0AG8AIABTAGEAbABsAHUAcwB0AHIAbwAgAE0AYQByAGkAbgBedgcAAAADAAAABwAAAAYAAAAEAAAABAAAAAcAAAADAAAABgAAAAYAAAADAAAAAwAAAAcAAAAFAAAABAAAAAQAAAAHAAAAAwAAAAoAAAAGAAAABAAAAAMAAAAHAAAASwAAAEAAAAAwAAAABQAAACAAAAABAAAAAQAAABAAAAAAAAAAAAAAACUBAACAAAAAAAAAAAAAAAAl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0XbJQasKyUEKAAAAYAAAAAoAAABMAAAAAAAAAAAAAAAAAAAA//////////9gAAAAUAByAGUAcwBpAGQAZQBuAHQAZQAGAAAABAAAAAYAAAAFAAAAAwAAAAcAAAAGAAAABwAAAAQAAAAGAAAASwAAAEAAAAAwAAAABQAAACAAAAABAAAAAQAAABAAAAAAAAAAAAAAACUBAACAAAAAAAAAAAAAAAAlAQAAgAAAACUAAAAMAAAAAgAAACcAAAAYAAAABQAAAAAAAAD///8AAAAAACUAAAAMAAAABQAAAEwAAABkAAAACQAAAHAAAAAbAQAAfAAAAAkAAABwAAAAEwEAAA0AAAAhAPAAAAAAAAAAAAAAAIA/AAAAAAAAAAAAAIA/AAAAAAAAAAAAAAAAAAAAAAAAAAAAAAAAAAAAAAAAAAAlAAAADAAAAAAAAIAoAAAADAAAAAUAAAAlAAAADAAAAAEAAAAYAAAADAAAAAAAAAASAAAADAAAAAEAAAAWAAAADAAAAAAAAABUAAAAXAEAAAoAAABwAAAAGgEAAHwAAAABAAAA0XbJQasKyUEKAAAAcAAAAC0AAABMAAAABAAAAAkAAABwAAAAHAEAAH0AAACoAAAARgBpAHIAbQBhAGQAbwAgAHAAbwByADoAIABBAEwAQgBFAFIAVABPACAAQwBBAFkARQBUAEEATgBPACAAUwBBAEwATABVAFMAVABSAE8AIABNAEEAUgBJAE4AAAAGAAAAAwAAAAQAAAAJAAAABgAAAAcAAAAHAAAAAwAAAAcAAAAHAAAABAAAAAMAAAADAAAABwAAAAUAAAAGAAAABgAAAAcAAAAGAAAACQAAAAMAAAAHAAAABwAAAAUAAAAGAAAABgAAAAcAAAAIAAAACQAAAAMAAAAGAAAABwAAAAUAAAAFAAAACAAAAAYAAAAGAAAABwAAAAkAAAADAAAACgAAAAcAAAAHAAAAAwAAAAgAAAAWAAAADAAAAAAAAAAlAAAADAAAAAIAAAAOAAAAFAAAAAAAAAAQAAAAFAAAAA==</Object>
  <Object Id="idInvalidSigLnImg">AQAAAGwAAAAAAAAAAAAAACQBAAB/AAAAAAAAAAAAAADTHAAAkQwAACBFTUYAAAEAlCEAALEAAAAGAAAAAAAAAAAAAAAAAAAAVgUAAAADAABYAQAAwQAAAAAAAAAAAAAAAAAAAMA/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JQEAAIAAAAAhAPAAAAAAAAAAAAAAAIA/AAAAAAAAAAAAAIA/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AAAAAAAAAAAAAAAlAQAAgAAAACEA8AAAAAAAAAAAAAAAgD8AAAAAAAAAAAAAgD8AAAAAAAAAAAAAAAAAAAAAAAAAAAAAAAAAAAAAAAAAACUAAAAMAAAAAAAAgCgAAAAMAAAAAQAAACcAAAAYAAAAAQAAAAAAAADw8PAAAAAAACUAAAAMAAAAAQAAAEwAAABkAAAAAAAAAAAAAAAkAQAAfwAAAAAAAAAAAAAAJQEAAIAAAAAhAPAAAAAAAAAAAAAAAIA/AAAAAAAAAAAAAIA/AAAAAAAAAAAAAAAAAAAAAAAAAAAAAAAAAAAAAAAAAAAlAAAADAAAAAAAAIAoAAAADAAAAAEAAAAnAAAAGAAAAAEAAAAAAAAA////AAAAAAAlAAAADAAAAAEAAABMAAAAZAAAAAAAAAAAAAAAJAEAAH8AAAAAAAAAAAAAACUBAACAAAAAIQDwAAAAAAAAAAAAAACAPwAAAAAAAAAAAACAPwAAAAAAAAAAAAAAAAAAAAAAAAAAAAAAAAAAAAAAAAAAJQAAAAwAAAAAAACAKAAAAAwAAAABAAAAJwAAABgAAAABAAAAAAAAAP///wAAAAAAJQAAAAwAAAABAAAATAAAAGQAAAAAAAAAAAAAACQ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gAAABBf1HR4cyIE3DO1ZgAAAACjn+x2GMm6AEAAAAAAAAAAAAAAAAAAAAAAAAAAAAAAAAAAAAAAAAAAAAAAAAAAAAAAAAAAAAAAAAAAAAAAAAAAAAAAAAAAAADIyLoAAAAAAFBGyxESABQAQEbLEZzIugBQyLoBzMi6AAAA7HYAAAAAlPvidZXrIQAAAAIAaMi6AGjIugBoyLoAAgAAAAIAAAAAAF5l9wwy4uTJugD7DDLirMi6AF2yX3YAANR0oMi6AAAAAACoyLoAAAAAAJXrIWYAANR0AAAAABMAFADcM7VmEF/UdMDIugCU++J1AADUd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leshZgAAAABwICNmAAAAAORRKmYAAAAAhsZlZQAAAABtzGVlAAAAAMFuYWUAAAAA72xhZQAAAADebGFlAAAAADCTYGUAAAAA3HVgZQAAAAAxdmBlAAAAADF2YGUAAAAAuPsGyXTJugAAAAAAuM66APCD4G7Ym1in/v///wAAugCs0+x23Mq6AHhzIgSAnt9uAAAAANjT7Hb//wAAAAAAALvU7Ha71Ox21Mu6ANjLugCyM7VmAAAAAAAAAAAAAAAAAAAAABG7XnYJAAAABwAAAAzMugAMzLoAAAIAAPz///8BAAAAAAAAAAAAAAAAAAAAAAAAAAAAAABw1iwV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gR8ZlgEfGZYBC0f+QG8VlcIeIJHyEQhoom7kAZJu5ACCguQBgru92QxBwlP7///+Em7kAxJPwdgAAAAAgAAAAkN0MI4ybuQCgm7kATr08ZwAA4QAAAAAAIAAAAGiguQDY5oYktJu5AFkvXmUgAAAAAQAAAA8AAAAsoLkAAABeZaAPAAAMedH/UAzFZWO3XmVw41AhcONQIZDdDCMAAAAA/////1AMxWVG+WdlFAAAAAEAAABgR8ZlDEXR/wAAAAAAAAAAEbtedticuQAGAAAAJJ25ACSduQAAAgAA/P///wEAAAAAAAAAAAAAAAAAAAAAAAAAAAAAAEBdUxp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s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BlZUBAxhEAAAAAAAAAAAAAAEDYQtH/AAAAQgFFfWWgJw4jAQAAANyduQAgAAAA0NwsFQAAAADYnbkAAAAAAAAAAAD0R9EACAAAAAcAAADAjAgfHIOIJAEAAACMnAAAcfxeZdgsxmWsRdH/8AyoI0wWxWXwDKgjnJxGGtgsxmUAAODB4KG5ABDZpyMAAAAAAAAAABUAAAAkAAAAQQByAGkAYQBsAAAA/vxeZSZhiCQAYIgkTBbFZf////8AAAAAAAAAAAAAAAARu1528C4AAAkAAAC8nbkAvJ25AAACAAD8////AQAAAAAAAAAAAAAAAAAAAAAAAAAAAAAAAJVeH2R2AAgAAAAAJQAAAAwAAAAEAAAAGAAAAAwAAAAAAAAAEgAAAAwAAAABAAAAHgAAABgAAAApAAAAMwAAAMwAAABIAAAAJQAAAAwAAAAEAAAAVAAAANgAAAAqAAAAMwAAAMoAAABHAAAAAQAAANF2yUGrCslBKgAAADMAAAAXAAAATAAAAAAAAAAAAAAAAAAAAP//////////fAAAAEEAbABiAGUAcgB0AG8AIABTAGEAbABsAHUAcwB0AHIAbwAgAE0AYQByAGkAbgAAAAoAAAAEAAAACQAAAAgAAAAGAAAABQAAAAkAAAAEAAAACQAAAAgAAAAEAAAABAAAAAkAAAAHAAAABQAAAAYAAAAJAAAABAAAAA4AAAAIAAAABgAAAAQAAAAJAAAASwAAAEAAAAAwAAAABQAAACAAAAABAAAAAQAAABAAAAAAAAAAAAAAACUBAACAAAAAAAAAAAAAAAAlAQAAgAAAACUAAAAMAAAAAgAAACcAAAAYAAAABQAAAAAAAAD///8AAAAAACUAAAAMAAAABQAAAEwAAABkAAAAAAAAAFAAAAAkAQAAfAAAAAAAAABQAAAAJ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gAAAAKAAAAUAAAAIAAAABcAAAAAQAAANF2yUGrCslBCgAAAFAAAAAXAAAATAAAAAAAAAAAAAAAAAAAAP//////////fAAAAEEAbABiAGUAcgB0AG8AIABTAGEAbABsAHUAcwB0AHIAbwAgAE0AYQByAGkAbgAAAAcAAAADAAAABwAAAAYAAAAEAAAABAAAAAcAAAADAAAABgAAAAYAAAADAAAAAwAAAAcAAAAFAAAABAAAAAQAAAAHAAAAAwAAAAoAAAAGAAAABAAAAAMAAAAHAAAASwAAAEAAAAAwAAAABQAAACAAAAABAAAAAQAAABAAAAAAAAAAAAAAACUBAACAAAAAAAAAAAAAAAAl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0XbJQasKyUEKAAAAYAAAAAoAAABMAAAAAAAAAAAAAAAAAAAA//////////9gAAAAUAByAGUAcwBpAGQAZQBuAHQAZQAGAAAABAAAAAYAAAAFAAAAAwAAAAcAAAAGAAAABwAAAAQAAAAGAAAASwAAAEAAAAAwAAAABQAAACAAAAABAAAAAQAAABAAAAAAAAAAAAAAACUBAACAAAAAAAAAAAAAAAAlAQAAgAAAACUAAAAMAAAAAgAAACcAAAAYAAAABQAAAAAAAAD///8AAAAAACUAAAAMAAAABQAAAEwAAABkAAAACQAAAHAAAAAbAQAAfAAAAAkAAABwAAAAEwEAAA0AAAAhAPAAAAAAAAAAAAAAAIA/AAAAAAAAAAAAAIA/AAAAAAAAAAAAAAAAAAAAAAAAAAAAAAAAAAAAAAAAAAAlAAAADAAAAAAAAIAoAAAADAAAAAUAAAAlAAAADAAAAAEAAAAYAAAADAAAAAAAAAASAAAADAAAAAEAAAAWAAAADAAAAAAAAABUAAAAXAEAAAoAAABwAAAAGgEAAHwAAAABAAAA0XbJQasKyUEKAAAAcAAAAC0AAABMAAAABAAAAAkAAABwAAAAHAEAAH0AAACoAAAARgBpAHIAbQBhAGQAbwAgAHAAbwByADoAIABBAEwAQgBFAFIAVABPACAAQwBBAFkARQBUAEEATgBPACAAUwBBAEwATABVAFMAVABSAE8AIABNAEEAUgBJAE4AdAAGAAAAAwAAAAQAAAAJAAAABgAAAAcAAAAHAAAAAwAAAAcAAAAHAAAABAAAAAMAAAADAAAABwAAAAUAAAAGAAAABgAAAAcAAAAGAAAACQAAAAMAAAAHAAAABwAAAAUAAAAGAAAABgAAAAcAAAAIAAAACQAAAAMAAAAGAAAABwAAAAUAAAAFAAAACAAAAAYAAAAGAAAABwAAAAkAAAADAAAACgAAAAcAAAAHAAAAAwAAAAg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lsbB0MtYwwzZxhGXc7ENPBKsTiwTj2TFeARFmjx0x/c=</DigestValue>
    </Reference>
    <Reference Type="http://www.w3.org/2000/09/xmldsig#Object" URI="#idOfficeObject">
      <DigestMethod Algorithm="http://www.w3.org/2001/04/xmlenc#sha256"/>
      <DigestValue>GfVFYrkGUoWqOydKxPfVGhULq05w9zM3pVTDAiFob98=</DigestValue>
    </Reference>
    <Reference Type="http://uri.etsi.org/01903#SignedProperties" URI="#idSignedProperties">
      <Transforms>
        <Transform Algorithm="http://www.w3.org/TR/2001/REC-xml-c14n-20010315"/>
      </Transforms>
      <DigestMethod Algorithm="http://www.w3.org/2001/04/xmlenc#sha256"/>
      <DigestValue>3S/XJ9EA3CXMtCHCTCy5BylHb6haFo6qRa6rHTP4NGA=</DigestValue>
    </Reference>
    <Reference Type="http://www.w3.org/2000/09/xmldsig#Object" URI="#idValidSigLnImg">
      <DigestMethod Algorithm="http://www.w3.org/2001/04/xmlenc#sha256"/>
      <DigestValue>DnCggkVXjMHdNq1cqJVyexmHrSVJGPFEmgAIFya+1xg=</DigestValue>
    </Reference>
    <Reference Type="http://www.w3.org/2000/09/xmldsig#Object" URI="#idInvalidSigLnImg">
      <DigestMethod Algorithm="http://www.w3.org/2001/04/xmlenc#sha256"/>
      <DigestValue>NTojRLtjZsHqAu0tQX68bE9iZeF8fV3m7D3LOihmlTs=</DigestValue>
    </Reference>
  </SignedInfo>
  <SignatureValue>LHA2+Gr0chOlTl5aaO7ucpTPvu3LszpHp9slKKEVERgCyoCg2P/wy1fjWJ639aS0j1NcnJK1/O9I
nrfpYlCwhr2rwLeUrcGInWstl6d4u3ihUAyMw8S0Yccfzw9VRm1CgxXfL49Jf2WnbLOy3ZhVt6Pl
b9Q6hixJ8yA4TzXpSR5xzXTYwkGDoxWgnfdbVzdNEwO7JGdWUssyOHruSCTrl/Xk4uY33iKbG4nF
VDeyw3d/xnMp0QpYzElccuvLJyQwW0B/GXUziATtAYXuR2wGedZWSfqF2ZivalnIAZRielezAtXC
iwl3ToG/8do/K7kHTPpkC5wvdNgleDfR+3xsdw==</SignatureValue>
  <KeyInfo>
    <X509Data>
      <X509Certificate>MIIH/TCCBeWgAwIBAgITXAAAX1aj4D9Mo0nCSwAAAABfVjANBgkqhkiG9w0BAQsFADBXMRcwFQYDVQQFEw5SVUMgODAwODA2MTAtNzEVMBMGA1UEChMMQ09ERTEwMCBTLkEuMQswCQYDVQQGEwJQWTEYMBYGA1UEAxMPQ0EtQ09ERTEwMCBTLkEuMB4XDTIxMDUwMzE2NDkyMVoXDTIzMDUwMzE2NDkyMVowgZExGzAZBgNVBAMTEllTQUlBUyBMT1BFWiBHT01FWjEXMBUGA1UEChMOUEVSU09OQSBGSVNJQ0ExCzAJBgNVBAYTAlBZMQ8wDQYDVQQqEwZZU0FJQVMxFDASBgNVBAQTC0xPUEVaIEdPTUVaMRIwEAYDVQQFEwlDSTM4OTg1NTUxETAPBgNVBAsTCEZJUk1BIEYyMIIBIjANBgkqhkiG9w0BAQEFAAOCAQ8AMIIBCgKCAQEA+fstN0gIbhs3sC7iqDpxeLL8FZaMY1yqMjNBjFkdvwTs8TS2TjAU0OsuVpU99gHeO1idwfHZKqpqM45bYCCYm1VgCwsfUnBFxVqJH7a9kE7JSfG62ufPBTeKxTrcGfu+9xJfuZYyhj5meJlhuGR4GZH+5w0FLIoEnRMk8Yi+WbFZ6kegQJRvDsZwvsQ18IalgZvg06sVAozPGpVQgjS828i85cFdJHl/Qf3Rifh6D5Xf77GKFRqG1EG86Lbcupa24EEJW0DbU1GoDXsdsZik74JyF2E8ykcsFtdRP8d+24TZ3IpHX4ES2fnXWLEn3BYLPuUuhC2ipiIH7awy+kX4sQIDAQABo4IDhTCCA4EwDgYDVR0PAQH/BAQDAgXgMAwGA1UdEwEB/wQCMAAwIAYDVR0lAQH/BBYwFAYIKwYBBQUHAwIGCCsGAQUFBwMEMB0GA1UdDgQWBBSbNklYiELM3fZyVbM0zAQrm4ATF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IiWpBzP3W4RGdtelzMKSEMhAEtlbbLSwE/D/v3iU73W7xTVaGwRPWXXhQ80yfZ+I0TfWPR2tdQLMLnXXtyrEPZq7PAETXtLkSklKcuKEh3qVY6TzsqvuFEbyH9UsdhBnilEyVB8pi6aaLogMK2zqWDylCj1i4qd1UkPL8cdpq3KsOkCyDCiYRYLLG80r1y9AP7YJvCLkl4rymo9YfVVEoX4LwYi67J7a2P2Ah95kW9apmHxvZclZQL24sLWwW1i6nIfq2NnOTugG23lkRMKh+a+kTxaHdK3Bky+OkH5XBNzGZ/JjfLcJNJfUl4osUznBnsl1UtMYem/aOMwHK5TBJ7HFbAZs3yBme/zPU9BkGBq7oF+co5Ho0iSYdNEbJ703CkETuogJecNAWQEy0PzfiM+MUio9HpVXAKluONMDiy2Bvv6dKuSJu5QWgWhwo848/htPZPV1uKtUH51DfkJKXhxXb/neUm9mkM41RFAwiBshd9AaMFRZHmCZDtnoQSAdd353cCDfc+3+byznaP6MTI67hLQj8KKBBYJ3+KZhkaQ+8FjndtxKMdUPRleSvjzxUemH9FFKC22jGXiLNRlZaefVbNIs8gQVdcAjKvScGtDvFzMnYWJfGsq6l/cAFoVnVsjZBLoLRtsD+n0tVo38UclsknaJTWjqn1l+Hsqlm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U43uM2CuPPIHA34XMbflVfM3PnJYn+eNw2VTjuZ6iKQ=</DigestValue>
      </Reference>
      <Reference URI="/xl/calcChain.xml?ContentType=application/vnd.openxmlformats-officedocument.spreadsheetml.calcChain+xml">
        <DigestMethod Algorithm="http://www.w3.org/2001/04/xmlenc#sha256"/>
        <DigestValue>AMCIlqjSzPHlHS9lSyzmX27rmIDs7p0Wgf9H3GNcE2k=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TFc1ELFwqcjTWSicQfIBS7AsyRf0FAsj7rCJUMGgy/0=</DigestValue>
      </Reference>
      <Reference URI="/xl/drawings/drawing10.xml?ContentType=application/vnd.openxmlformats-officedocument.drawing+xml">
        <DigestMethod Algorithm="http://www.w3.org/2001/04/xmlenc#sha256"/>
        <DigestValue>wnbYOhOypCNbqa9bcLBtAOgtNtN4PlxeiqPiE5LISwM=</DigestValue>
      </Reference>
      <Reference URI="/xl/drawings/drawing11.xml?ContentType=application/vnd.openxmlformats-officedocument.drawing+xml">
        <DigestMethod Algorithm="http://www.w3.org/2001/04/xmlenc#sha256"/>
        <DigestValue>pisA61A+K5MbtJZ3p2sWxS7k0Y3U+KUPhQ9Uruo8o/c=</DigestValue>
      </Reference>
      <Reference URI="/xl/drawings/drawing12.xml?ContentType=application/vnd.openxmlformats-officedocument.drawing+xml">
        <DigestMethod Algorithm="http://www.w3.org/2001/04/xmlenc#sha256"/>
        <DigestValue>nTH+4kYj1E/48ggVCOWz78iHSUNDLs9qgN3QlHxJ2uQ=</DigestValue>
      </Reference>
      <Reference URI="/xl/drawings/drawing13.xml?ContentType=application/vnd.openxmlformats-officedocument.drawing+xml">
        <DigestMethod Algorithm="http://www.w3.org/2001/04/xmlenc#sha256"/>
        <DigestValue>rlp4+vmH5N0zECRYCTGmtzEDW06KCMdcc2HpzEMEwYo=</DigestValue>
      </Reference>
      <Reference URI="/xl/drawings/drawing14.xml?ContentType=application/vnd.openxmlformats-officedocument.drawing+xml">
        <DigestMethod Algorithm="http://www.w3.org/2001/04/xmlenc#sha256"/>
        <DigestValue>XL7ny8rKlL9d1dtRYRYWnVnlZn5CXYxA2Xbk9GE/W+c=</DigestValue>
      </Reference>
      <Reference URI="/xl/drawings/drawing15.xml?ContentType=application/vnd.openxmlformats-officedocument.drawing+xml">
        <DigestMethod Algorithm="http://www.w3.org/2001/04/xmlenc#sha256"/>
        <DigestValue>pQdxdNo4P4xNYH1LuWUL86uRGReQt+ow5YjcwX0LEuU=</DigestValue>
      </Reference>
      <Reference URI="/xl/drawings/drawing16.xml?ContentType=application/vnd.openxmlformats-officedocument.drawing+xml">
        <DigestMethod Algorithm="http://www.w3.org/2001/04/xmlenc#sha256"/>
        <DigestValue>0FPqdcCwkiYtyJw+D6699rKnlcnfh2VcaJJdDJJbS3A=</DigestValue>
      </Reference>
      <Reference URI="/xl/drawings/drawing17.xml?ContentType=application/vnd.openxmlformats-officedocument.drawing+xml">
        <DigestMethod Algorithm="http://www.w3.org/2001/04/xmlenc#sha256"/>
        <DigestValue>LUGYWRAJB8v1h5mZzML4/cTsXgPBHNVszBm0RUQBYm0=</DigestValue>
      </Reference>
      <Reference URI="/xl/drawings/drawing18.xml?ContentType=application/vnd.openxmlformats-officedocument.drawing+xml">
        <DigestMethod Algorithm="http://www.w3.org/2001/04/xmlenc#sha256"/>
        <DigestValue>1QtrQi/uHtdyRwSJuk4D01A92Zpwo5Gi1eiW1ceMSx4=</DigestValue>
      </Reference>
      <Reference URI="/xl/drawings/drawing2.xml?ContentType=application/vnd.openxmlformats-officedocument.drawing+xml">
        <DigestMethod Algorithm="http://www.w3.org/2001/04/xmlenc#sha256"/>
        <DigestValue>M+Goi7TczbiiLh2WzS1Jrew5a+UPJATzmhE3+V5+AzY=</DigestValue>
      </Reference>
      <Reference URI="/xl/drawings/drawing3.xml?ContentType=application/vnd.openxmlformats-officedocument.drawing+xml">
        <DigestMethod Algorithm="http://www.w3.org/2001/04/xmlenc#sha256"/>
        <DigestValue>GsRAvytniEj8PQSt7WpL5cdRSbgzvhjdlJIAEXwzEnY=</DigestValue>
      </Reference>
      <Reference URI="/xl/drawings/drawing4.xml?ContentType=application/vnd.openxmlformats-officedocument.drawing+xml">
        <DigestMethod Algorithm="http://www.w3.org/2001/04/xmlenc#sha256"/>
        <DigestValue>mh+7NwmfjEsUDjEXq6iBdKd7yUhH5CG59kCy/Fcuxc0=</DigestValue>
      </Reference>
      <Reference URI="/xl/drawings/drawing5.xml?ContentType=application/vnd.openxmlformats-officedocument.drawing+xml">
        <DigestMethod Algorithm="http://www.w3.org/2001/04/xmlenc#sha256"/>
        <DigestValue>DbCVN3Ks+Bqw61KNOyq5g4H3b6kwKigIwpDipjil9QI=</DigestValue>
      </Reference>
      <Reference URI="/xl/drawings/drawing6.xml?ContentType=application/vnd.openxmlformats-officedocument.drawing+xml">
        <DigestMethod Algorithm="http://www.w3.org/2001/04/xmlenc#sha256"/>
        <DigestValue>/SUZfOWCQRASbhlwqgkHHytvJO8OmbUyWt0VUK2WLAk=</DigestValue>
      </Reference>
      <Reference URI="/xl/drawings/drawing7.xml?ContentType=application/vnd.openxmlformats-officedocument.drawing+xml">
        <DigestMethod Algorithm="http://www.w3.org/2001/04/xmlenc#sha256"/>
        <DigestValue>5rOcA+BLJwqI7+7D64hsUmPdiCl540XPNxseu6T+eDo=</DigestValue>
      </Reference>
      <Reference URI="/xl/drawings/drawing8.xml?ContentType=application/vnd.openxmlformats-officedocument.drawing+xml">
        <DigestMethod Algorithm="http://www.w3.org/2001/04/xmlenc#sha256"/>
        <DigestValue>uh6tE1Gc2hZruEp3tVsz/ZMrWdpU0NAjFWNBHmyCM80=</DigestValue>
      </Reference>
      <Reference URI="/xl/drawings/drawing9.xml?ContentType=application/vnd.openxmlformats-officedocument.drawing+xml">
        <DigestMethod Algorithm="http://www.w3.org/2001/04/xmlenc#sha256"/>
        <DigestValue>BRrt8CLGjeEjsM826P08rcuHTtkdA3Du0b8uuqc9Jm4=</DigestValue>
      </Reference>
      <Reference URI="/xl/drawings/vmlDrawing1.vml?ContentType=application/vnd.openxmlformats-officedocument.vmlDrawing">
        <DigestMethod Algorithm="http://www.w3.org/2001/04/xmlenc#sha256"/>
        <DigestValue>gKJHN2HyMA3qqYXRr4WVZtGtxWAu93bO3Ext9mOxM8Q=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fDmjVJ+M9OEMYVeivCo9j1acX98dJSIdEK0bMT0uLAc=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h9fJY+lBcUFThe4N+TRU6csYQxyixPEAdH89DalYVpk=</DigestValue>
      </Reference>
      <Reference URI="/xl/externalLinks/externalLink1.xml?ContentType=application/vnd.openxmlformats-officedocument.spreadsheetml.externalLink+xml">
        <DigestMethod Algorithm="http://www.w3.org/2001/04/xmlenc#sha256"/>
        <DigestValue>NiMiNE+lkdbb+xYtWVyqBH+aBH09uxJWwtZSDsZjzg8=</DigestValue>
      </Reference>
      <Reference URI="/xl/externalLinks/externalLink2.xml?ContentType=application/vnd.openxmlformats-officedocument.spreadsheetml.externalLink+xml">
        <DigestMethod Algorithm="http://www.w3.org/2001/04/xmlenc#sha256"/>
        <DigestValue>F/dpN8cTIGF5W/YugAsAqckCNyTGpSUkw+ESmd9fLzQ=</DigestValue>
      </Reference>
      <Reference URI="/xl/media/image1.png?ContentType=image/png">
        <DigestMethod Algorithm="http://www.w3.org/2001/04/xmlenc#sha256"/>
        <DigestValue>K2NW93tqc6EY2IgJTscfZeNC2EdRt9B2kLaU83bJs38=</DigestValue>
      </Reference>
      <Reference URI="/xl/media/image2.emf?ContentType=image/x-emf">
        <DigestMethod Algorithm="http://www.w3.org/2001/04/xmlenc#sha256"/>
        <DigestValue>ddMJX/bXy4MMOsd3X+3ylCjis11q48wluVnSz4tX2WA=</DigestValue>
      </Reference>
      <Reference URI="/xl/media/image3.emf?ContentType=image/x-emf">
        <DigestMethod Algorithm="http://www.w3.org/2001/04/xmlenc#sha256"/>
        <DigestValue>7vJaCVZaQAofULciJfAtVcxqNdvKmkfWVTB9lw9gDlI=</DigestValue>
      </Reference>
      <Reference URI="/xl/media/image4.emf?ContentType=image/x-emf">
        <DigestMethod Algorithm="http://www.w3.org/2001/04/xmlenc#sha256"/>
        <DigestValue>BRItI+SDVH8qF63RScLntIx8DMG6PWk4w+B34skGZdk=</DigestValue>
      </Reference>
      <Reference URI="/xl/media/image5.emf?ContentType=image/x-emf">
        <DigestMethod Algorithm="http://www.w3.org/2001/04/xmlenc#sha256"/>
        <DigestValue>Gz1EBdIYCVcNWVrah+lBy8PpKaj5bgKDovJozKHnRgg=</DigestValue>
      </Reference>
      <Reference URI="/xl/media/image6.emf?ContentType=image/x-emf">
        <DigestMethod Algorithm="http://www.w3.org/2001/04/xmlenc#sha256"/>
        <DigestValue>0O1IGWXGxbjBVd1EiOEGszljlOE1tlC3tCx3ycXHVTQ=</DigestValue>
      </Reference>
      <Reference URI="/xl/media/image7.png?ContentType=image/png">
        <DigestMethod Algorithm="http://www.w3.org/2001/04/xmlenc#sha256"/>
        <DigestValue>nnykxL6sHYwxaEYN4bNnKlAbSJy2p6Du/3yKaO3Lq0U=</DigestValue>
      </Reference>
      <Reference URI="/xl/printerSettings/printerSettings1.bin?ContentType=application/vnd.openxmlformats-officedocument.spreadsheetml.printerSettings">
        <DigestMethod Algorithm="http://www.w3.org/2001/04/xmlenc#sha256"/>
        <DigestValue>nJAHBoN2Wdd9B+xnkmN0ykoUgt2u5nrsxBIkEuDEWMI=</DigestValue>
      </Reference>
      <Reference URI="/xl/printerSettings/printerSettings10.bin?ContentType=application/vnd.openxmlformats-officedocument.spreadsheetml.printerSettings">
        <DigestMethod Algorithm="http://www.w3.org/2001/04/xmlenc#sha256"/>
        <DigestValue>PKvbYuXDtz2QckuDs7cNpUQNkkCqcuMyB+0oxE8UEtI=</DigestValue>
      </Reference>
      <Reference URI="/xl/printerSettings/printerSettings11.bin?ContentType=application/vnd.openxmlformats-officedocument.spreadsheetml.printerSettings">
        <DigestMethod Algorithm="http://www.w3.org/2001/04/xmlenc#sha256"/>
        <DigestValue>1/ZWSL2z/rx8MILo7VSKeZ2fxt90tdO1+d177mn/62I=</DigestValue>
      </Reference>
      <Reference URI="/xl/printerSettings/printerSettings12.bin?ContentType=application/vnd.openxmlformats-officedocument.spreadsheetml.printerSettings">
        <DigestMethod Algorithm="http://www.w3.org/2001/04/xmlenc#sha256"/>
        <DigestValue>1/ZWSL2z/rx8MILo7VSKeZ2fxt90tdO1+d177mn/62I=</DigestValue>
      </Reference>
      <Reference URI="/xl/printerSettings/printerSettings13.bin?ContentType=application/vnd.openxmlformats-officedocument.spreadsheetml.printerSettings">
        <DigestMethod Algorithm="http://www.w3.org/2001/04/xmlenc#sha256"/>
        <DigestValue>zHpi8B/AzGRLezKgmRPAVYXkZ0umem7y+NaskYMBbNo=</DigestValue>
      </Reference>
      <Reference URI="/xl/printerSettings/printerSettings14.bin?ContentType=application/vnd.openxmlformats-officedocument.spreadsheetml.printerSettings">
        <DigestMethod Algorithm="http://www.w3.org/2001/04/xmlenc#sha256"/>
        <DigestValue>hwgKb8Jg+9ER3RtgQrbPULM/vImilDXpsQYydb1bcx4=</DigestValue>
      </Reference>
      <Reference URI="/xl/printerSettings/printerSettings15.bin?ContentType=application/vnd.openxmlformats-officedocument.spreadsheetml.printerSettings">
        <DigestMethod Algorithm="http://www.w3.org/2001/04/xmlenc#sha256"/>
        <DigestValue>1/ZWSL2z/rx8MILo7VSKeZ2fxt90tdO1+d177mn/62I=</DigestValue>
      </Reference>
      <Reference URI="/xl/printerSettings/printerSettings16.bin?ContentType=application/vnd.openxmlformats-officedocument.spreadsheetml.printerSettings">
        <DigestMethod Algorithm="http://www.w3.org/2001/04/xmlenc#sha256"/>
        <DigestValue>zHpi8B/AzGRLezKgmRPAVYXkZ0umem7y+NaskYMBbNo=</DigestValue>
      </Reference>
      <Reference URI="/xl/printerSettings/printerSettings17.bin?ContentType=application/vnd.openxmlformats-officedocument.spreadsheetml.printerSettings">
        <DigestMethod Algorithm="http://www.w3.org/2001/04/xmlenc#sha256"/>
        <DigestValue>1/ZWSL2z/rx8MILo7VSKeZ2fxt90tdO1+d177mn/62I=</DigestValue>
      </Reference>
      <Reference URI="/xl/printerSettings/printerSettings18.bin?ContentType=application/vnd.openxmlformats-officedocument.spreadsheetml.printerSettings">
        <DigestMethod Algorithm="http://www.w3.org/2001/04/xmlenc#sha256"/>
        <DigestValue>zHpi8B/AzGRLezKgmRPAVYXkZ0umem7y+NaskYMBbNo=</DigestValue>
      </Reference>
      <Reference URI="/xl/printerSettings/printerSettings19.bin?ContentType=application/vnd.openxmlformats-officedocument.spreadsheetml.printerSettings">
        <DigestMethod Algorithm="http://www.w3.org/2001/04/xmlenc#sha256"/>
        <DigestValue>zHpi8B/AzGRLezKgmRPAVYXkZ0umem7y+NaskYMBbNo=</DigestValue>
      </Reference>
      <Reference URI="/xl/printerSettings/printerSettings2.bin?ContentType=application/vnd.openxmlformats-officedocument.spreadsheetml.printerSettings">
        <DigestMethod Algorithm="http://www.w3.org/2001/04/xmlenc#sha256"/>
        <DigestValue>1/ZWSL2z/rx8MILo7VSKeZ2fxt90tdO1+d177mn/62I=</DigestValue>
      </Reference>
      <Reference URI="/xl/printerSettings/printerSettings20.bin?ContentType=application/vnd.openxmlformats-officedocument.spreadsheetml.printerSettings">
        <DigestMethod Algorithm="http://www.w3.org/2001/04/xmlenc#sha256"/>
        <DigestValue>1/ZWSL2z/rx8MILo7VSKeZ2fxt90tdO1+d177mn/62I=</DigestValue>
      </Reference>
      <Reference URI="/xl/printerSettings/printerSettings21.bin?ContentType=application/vnd.openxmlformats-officedocument.spreadsheetml.printerSettings">
        <DigestMethod Algorithm="http://www.w3.org/2001/04/xmlenc#sha256"/>
        <DigestValue>1/ZWSL2z/rx8MILo7VSKeZ2fxt90tdO1+d177mn/62I=</DigestValue>
      </Reference>
      <Reference URI="/xl/printerSettings/printerSettings22.bin?ContentType=application/vnd.openxmlformats-officedocument.spreadsheetml.printerSettings">
        <DigestMethod Algorithm="http://www.w3.org/2001/04/xmlenc#sha256"/>
        <DigestValue>1/ZWSL2z/rx8MILo7VSKeZ2fxt90tdO1+d177mn/62I=</DigestValue>
      </Reference>
      <Reference URI="/xl/printerSettings/printerSettings23.bin?ContentType=application/vnd.openxmlformats-officedocument.spreadsheetml.printerSettings">
        <DigestMethod Algorithm="http://www.w3.org/2001/04/xmlenc#sha256"/>
        <DigestValue>1/ZWSL2z/rx8MILo7VSKeZ2fxt90tdO1+d177mn/62I=</DigestValue>
      </Reference>
      <Reference URI="/xl/printerSettings/printerSettings24.bin?ContentType=application/vnd.openxmlformats-officedocument.spreadsheetml.printerSettings">
        <DigestMethod Algorithm="http://www.w3.org/2001/04/xmlenc#sha256"/>
        <DigestValue>zHpi8B/AzGRLezKgmRPAVYXkZ0umem7y+NaskYMBbNo=</DigestValue>
      </Reference>
      <Reference URI="/xl/printerSettings/printerSettings25.bin?ContentType=application/vnd.openxmlformats-officedocument.spreadsheetml.printerSettings">
        <DigestMethod Algorithm="http://www.w3.org/2001/04/xmlenc#sha256"/>
        <DigestValue>1/ZWSL2z/rx8MILo7VSKeZ2fxt90tdO1+d177mn/62I=</DigestValue>
      </Reference>
      <Reference URI="/xl/printerSettings/printerSettings26.bin?ContentType=application/vnd.openxmlformats-officedocument.spreadsheetml.printerSettings">
        <DigestMethod Algorithm="http://www.w3.org/2001/04/xmlenc#sha256"/>
        <DigestValue>nHMsryeFxGwfkqPtz1h3p9UmmuAIeqSo5JqktuZtTUM=</DigestValue>
      </Reference>
      <Reference URI="/xl/printerSettings/printerSettings27.bin?ContentType=application/vnd.openxmlformats-officedocument.spreadsheetml.printerSettings">
        <DigestMethod Algorithm="http://www.w3.org/2001/04/xmlenc#sha256"/>
        <DigestValue>1/ZWSL2z/rx8MILo7VSKeZ2fxt90tdO1+d177mn/62I=</DigestValue>
      </Reference>
      <Reference URI="/xl/printerSettings/printerSettings28.bin?ContentType=application/vnd.openxmlformats-officedocument.spreadsheetml.printerSettings">
        <DigestMethod Algorithm="http://www.w3.org/2001/04/xmlenc#sha256"/>
        <DigestValue>uaG0dKgP9fdq5dc9SKOxsjO6aFrN5Az1VSB0/pJmHOY=</DigestValue>
      </Reference>
      <Reference URI="/xl/printerSettings/printerSettings29.bin?ContentType=application/vnd.openxmlformats-officedocument.spreadsheetml.printerSettings">
        <DigestMethod Algorithm="http://www.w3.org/2001/04/xmlenc#sha256"/>
        <DigestValue>1/ZWSL2z/rx8MILo7VSKeZ2fxt90tdO1+d177mn/62I=</DigestValue>
      </Reference>
      <Reference URI="/xl/printerSettings/printerSettings3.bin?ContentType=application/vnd.openxmlformats-officedocument.spreadsheetml.printerSettings">
        <DigestMethod Algorithm="http://www.w3.org/2001/04/xmlenc#sha256"/>
        <DigestValue>1/ZWSL2z/rx8MILo7VSKeZ2fxt90tdO1+d177mn/62I=</DigestValue>
      </Reference>
      <Reference URI="/xl/printerSettings/printerSettings30.bin?ContentType=application/vnd.openxmlformats-officedocument.spreadsheetml.printerSettings">
        <DigestMethod Algorithm="http://www.w3.org/2001/04/xmlenc#sha256"/>
        <DigestValue>nJAHBoN2Wdd9B+xnkmN0ykoUgt2u5nrsxBIkEuDEWMI=</DigestValue>
      </Reference>
      <Reference URI="/xl/printerSettings/printerSettings31.bin?ContentType=application/vnd.openxmlformats-officedocument.spreadsheetml.printerSettings">
        <DigestMethod Algorithm="http://www.w3.org/2001/04/xmlenc#sha256"/>
        <DigestValue>PKvbYuXDtz2QckuDs7cNpUQNkkCqcuMyB+0oxE8UEtI=</DigestValue>
      </Reference>
      <Reference URI="/xl/printerSettings/printerSettings32.bin?ContentType=application/vnd.openxmlformats-officedocument.spreadsheetml.printerSettings">
        <DigestMethod Algorithm="http://www.w3.org/2001/04/xmlenc#sha256"/>
        <DigestValue>1/ZWSL2z/rx8MILo7VSKeZ2fxt90tdO1+d177mn/62I=</DigestValue>
      </Reference>
      <Reference URI="/xl/printerSettings/printerSettings33.bin?ContentType=application/vnd.openxmlformats-officedocument.spreadsheetml.printerSettings">
        <DigestMethod Algorithm="http://www.w3.org/2001/04/xmlenc#sha256"/>
        <DigestValue>zHpi8B/AzGRLezKgmRPAVYXkZ0umem7y+NaskYMBbNo=</DigestValue>
      </Reference>
      <Reference URI="/xl/printerSettings/printerSettings34.bin?ContentType=application/vnd.openxmlformats-officedocument.spreadsheetml.printerSettings">
        <DigestMethod Algorithm="http://www.w3.org/2001/04/xmlenc#sha256"/>
        <DigestValue>1/ZWSL2z/rx8MILo7VSKeZ2fxt90tdO1+d177mn/62I=</DigestValue>
      </Reference>
      <Reference URI="/xl/printerSettings/printerSettings35.bin?ContentType=application/vnd.openxmlformats-officedocument.spreadsheetml.printerSettings">
        <DigestMethod Algorithm="http://www.w3.org/2001/04/xmlenc#sha256"/>
        <DigestValue>1/ZWSL2z/rx8MILo7VSKeZ2fxt90tdO1+d177mn/62I=</DigestValue>
      </Reference>
      <Reference URI="/xl/printerSettings/printerSettings36.bin?ContentType=application/vnd.openxmlformats-officedocument.spreadsheetml.printerSettings">
        <DigestMethod Algorithm="http://www.w3.org/2001/04/xmlenc#sha256"/>
        <DigestValue>PKvbYuXDtz2QckuDs7cNpUQNkkCqcuMyB+0oxE8UEtI=</DigestValue>
      </Reference>
      <Reference URI="/xl/printerSettings/printerSettings37.bin?ContentType=application/vnd.openxmlformats-officedocument.spreadsheetml.printerSettings">
        <DigestMethod Algorithm="http://www.w3.org/2001/04/xmlenc#sha256"/>
        <DigestValue>1/ZWSL2z/rx8MILo7VSKeZ2fxt90tdO1+d177mn/62I=</DigestValue>
      </Reference>
      <Reference URI="/xl/printerSettings/printerSettings38.bin?ContentType=application/vnd.openxmlformats-officedocument.spreadsheetml.printerSettings">
        <DigestMethod Algorithm="http://www.w3.org/2001/04/xmlenc#sha256"/>
        <DigestValue>uaG0dKgP9fdq5dc9SKOxsjO6aFrN5Az1VSB0/pJmHOY=</DigestValue>
      </Reference>
      <Reference URI="/xl/printerSettings/printerSettings39.bin?ContentType=application/vnd.openxmlformats-officedocument.spreadsheetml.printerSettings">
        <DigestMethod Algorithm="http://www.w3.org/2001/04/xmlenc#sha256"/>
        <DigestValue>1/ZWSL2z/rx8MILo7VSKeZ2fxt90tdO1+d177mn/62I=</DigestValue>
      </Reference>
      <Reference URI="/xl/printerSettings/printerSettings4.bin?ContentType=application/vnd.openxmlformats-officedocument.spreadsheetml.printerSettings">
        <DigestMethod Algorithm="http://www.w3.org/2001/04/xmlenc#sha256"/>
        <DigestValue>zHpi8B/AzGRLezKgmRPAVYXkZ0umem7y+NaskYMBbNo=</DigestValue>
      </Reference>
      <Reference URI="/xl/printerSettings/printerSettings40.bin?ContentType=application/vnd.openxmlformats-officedocument.spreadsheetml.printerSettings">
        <DigestMethod Algorithm="http://www.w3.org/2001/04/xmlenc#sha256"/>
        <DigestValue>nJAHBoN2Wdd9B+xnkmN0ykoUgt2u5nrsxBIkEuDEWMI=</DigestValue>
      </Reference>
      <Reference URI="/xl/printerSettings/printerSettings41.bin?ContentType=application/vnd.openxmlformats-officedocument.spreadsheetml.printerSettings">
        <DigestMethod Algorithm="http://www.w3.org/2001/04/xmlenc#sha256"/>
        <DigestValue>zHpi8B/AzGRLezKgmRPAVYXkZ0umem7y+NaskYMBbNo=</DigestValue>
      </Reference>
      <Reference URI="/xl/printerSettings/printerSettings42.bin?ContentType=application/vnd.openxmlformats-officedocument.spreadsheetml.printerSettings">
        <DigestMethod Algorithm="http://www.w3.org/2001/04/xmlenc#sha256"/>
        <DigestValue>1/ZWSL2z/rx8MILo7VSKeZ2fxt90tdO1+d177mn/62I=</DigestValue>
      </Reference>
      <Reference URI="/xl/printerSettings/printerSettings43.bin?ContentType=application/vnd.openxmlformats-officedocument.spreadsheetml.printerSettings">
        <DigestMethod Algorithm="http://www.w3.org/2001/04/xmlenc#sha256"/>
        <DigestValue>zHpi8B/AzGRLezKgmRPAVYXkZ0umem7y+NaskYMBbNo=</DigestValue>
      </Reference>
      <Reference URI="/xl/printerSettings/printerSettings44.bin?ContentType=application/vnd.openxmlformats-officedocument.spreadsheetml.printerSettings">
        <DigestMethod Algorithm="http://www.w3.org/2001/04/xmlenc#sha256"/>
        <DigestValue>zHpi8B/AzGRLezKgmRPAVYXkZ0umem7y+NaskYMBbNo=</DigestValue>
      </Reference>
      <Reference URI="/xl/printerSettings/printerSettings45.bin?ContentType=application/vnd.openxmlformats-officedocument.spreadsheetml.printerSettings">
        <DigestMethod Algorithm="http://www.w3.org/2001/04/xmlenc#sha256"/>
        <DigestValue>PKvbYuXDtz2QckuDs7cNpUQNkkCqcuMyB+0oxE8UEtI=</DigestValue>
      </Reference>
      <Reference URI="/xl/printerSettings/printerSettings46.bin?ContentType=application/vnd.openxmlformats-officedocument.spreadsheetml.printerSettings">
        <DigestMethod Algorithm="http://www.w3.org/2001/04/xmlenc#sha256"/>
        <DigestValue>PKvbYuXDtz2QckuDs7cNpUQNkkCqcuMyB+0oxE8UEtI=</DigestValue>
      </Reference>
      <Reference URI="/xl/printerSettings/printerSettings5.bin?ContentType=application/vnd.openxmlformats-officedocument.spreadsheetml.printerSettings">
        <DigestMethod Algorithm="http://www.w3.org/2001/04/xmlenc#sha256"/>
        <DigestValue>1/ZWSL2z/rx8MILo7VSKeZ2fxt90tdO1+d177mn/62I=</DigestValue>
      </Reference>
      <Reference URI="/xl/printerSettings/printerSettings6.bin?ContentType=application/vnd.openxmlformats-officedocument.spreadsheetml.printerSettings">
        <DigestMethod Algorithm="http://www.w3.org/2001/04/xmlenc#sha256"/>
        <DigestValue>1/ZWSL2z/rx8MILo7VSKeZ2fxt90tdO1+d177mn/62I=</DigestValue>
      </Reference>
      <Reference URI="/xl/printerSettings/printerSettings7.bin?ContentType=application/vnd.openxmlformats-officedocument.spreadsheetml.printerSettings">
        <DigestMethod Algorithm="http://www.w3.org/2001/04/xmlenc#sha256"/>
        <DigestValue>1/ZWSL2z/rx8MILo7VSKeZ2fxt90tdO1+d177mn/62I=</DigestValue>
      </Reference>
      <Reference URI="/xl/printerSettings/printerSettings8.bin?ContentType=application/vnd.openxmlformats-officedocument.spreadsheetml.printerSettings">
        <DigestMethod Algorithm="http://www.w3.org/2001/04/xmlenc#sha256"/>
        <DigestValue>1/ZWSL2z/rx8MILo7VSKeZ2fxt90tdO1+d177mn/62I=</DigestValue>
      </Reference>
      <Reference URI="/xl/printerSettings/printerSettings9.bin?ContentType=application/vnd.openxmlformats-officedocument.spreadsheetml.printerSettings">
        <DigestMethod Algorithm="http://www.w3.org/2001/04/xmlenc#sha256"/>
        <DigestValue>1/ZWSL2z/rx8MILo7VSKeZ2fxt90tdO1+d177mn/62I=</DigestValue>
      </Reference>
      <Reference URI="/xl/sharedStrings.xml?ContentType=application/vnd.openxmlformats-officedocument.spreadsheetml.sharedStrings+xml">
        <DigestMethod Algorithm="http://www.w3.org/2001/04/xmlenc#sha256"/>
        <DigestValue>KNJo+BHwJoD/6JVZBd8eagaZhLz/dB15LJQTsYkbEVg=</DigestValue>
      </Reference>
      <Reference URI="/xl/styles.xml?ContentType=application/vnd.openxmlformats-officedocument.spreadsheetml.styles+xml">
        <DigestMethod Algorithm="http://www.w3.org/2001/04/xmlenc#sha256"/>
        <DigestValue>sDioHPLbqcn8eAdo71UuB4Wnz3saIb9WieKrMbCaXXY=</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mM747dN8ftRF3awC9O64ACegTptWhL78Z9BvyZ/OBfU=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aYXRgcDQ1Zc3QOfgyhqLIFev18/0l/S8gnTb1puzGIU=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HdiCc2p1UdKZddbHWP2HyFRaoEzeashVOh5eS2LOudg=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M1DPmTSPxL6pjK6Hlh39zRu5bD4dygfn4SBqudnogyE=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0k9F14bi/16tdQhj4IyNfKjYKY/Wxdjc6uOJZt2NSFQ=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IgAbisjOm+Z/o4medQzuRzY+pxXjrkDU9o+AIfBQFik=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in1AbNBHz/S0qRwmZrYRmD6KDCBFiMU7ahORI/fscjY=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2ftlSe7ENmwNdQ2MT4KexOA7ta+EHJXAokRQ/Sbe+To=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0Bnugy7bzitJja739ggKaHQvkr3zKO9A9jpqBY3DiaI=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1s/0Bn5zbBkiPy5hlL8rDE6/bmHjfNkm2MgsRuE+aR4=</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7/nemkTZSr1q715vAnYThMf5LzqTkmT+F+jq4QRqzpc=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OwLohzYa4yen+N/yh2Zb+LLn80QJzm2nQIKSJKSFB/8=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Y09xDoIGSmpx0MjWTeeEB8jIZEw0AQth19CsyTGwE8w=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1HjkxtgHDD2Y4CVW+ZVs76QTr049Upzf5O5AkLJUa4c=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k5Q9QxK7j35TVp9kuzCkkPIS58m+b2wgEGtGz7eQsx8=</DigestValue>
      </Reference>
      <Reference URI="/xl/worksheets/sheet10.xml?ContentType=application/vnd.openxmlformats-officedocument.spreadsheetml.worksheet+xml">
        <DigestMethod Algorithm="http://www.w3.org/2001/04/xmlenc#sha256"/>
        <DigestValue>oM4cbcRQdm86WKGCZaKx6liwQk/5QfKu2c0FbliumUI=</DigestValue>
      </Reference>
      <Reference URI="/xl/worksheets/sheet11.xml?ContentType=application/vnd.openxmlformats-officedocument.spreadsheetml.worksheet+xml">
        <DigestMethod Algorithm="http://www.w3.org/2001/04/xmlenc#sha256"/>
        <DigestValue>C32bkofiAjDjkdBIZVTfY7o6JZe11QcinBsaRYKThy0=</DigestValue>
      </Reference>
      <Reference URI="/xl/worksheets/sheet12.xml?ContentType=application/vnd.openxmlformats-officedocument.spreadsheetml.worksheet+xml">
        <DigestMethod Algorithm="http://www.w3.org/2001/04/xmlenc#sha256"/>
        <DigestValue>4Huk837aDLl4vC0NkjzxQ+Bq2rDKTJlZeXglN4bnC3Y=</DigestValue>
      </Reference>
      <Reference URI="/xl/worksheets/sheet13.xml?ContentType=application/vnd.openxmlformats-officedocument.spreadsheetml.worksheet+xml">
        <DigestMethod Algorithm="http://www.w3.org/2001/04/xmlenc#sha256"/>
        <DigestValue>I1bTjGOR1vusBB4LyzRRuX4St7PweZ3jYqhs/g98BHk=</DigestValue>
      </Reference>
      <Reference URI="/xl/worksheets/sheet14.xml?ContentType=application/vnd.openxmlformats-officedocument.spreadsheetml.worksheet+xml">
        <DigestMethod Algorithm="http://www.w3.org/2001/04/xmlenc#sha256"/>
        <DigestValue>lwJadW5U4f9uZyJAkU1EZOEoxzMwmhxaIE4OT4pP+y4=</DigestValue>
      </Reference>
      <Reference URI="/xl/worksheets/sheet15.xml?ContentType=application/vnd.openxmlformats-officedocument.spreadsheetml.worksheet+xml">
        <DigestMethod Algorithm="http://www.w3.org/2001/04/xmlenc#sha256"/>
        <DigestValue>932KfrApCkLNYUamIOoCzORQUvtwxf4oCzqtKfG6x/0=</DigestValue>
      </Reference>
      <Reference URI="/xl/worksheets/sheet16.xml?ContentType=application/vnd.openxmlformats-officedocument.spreadsheetml.worksheet+xml">
        <DigestMethod Algorithm="http://www.w3.org/2001/04/xmlenc#sha256"/>
        <DigestValue>u2VG7Iisbxoim3F4RqKebEL9HMDwW2TUXBA9AMjRuw0=</DigestValue>
      </Reference>
      <Reference URI="/xl/worksheets/sheet17.xml?ContentType=application/vnd.openxmlformats-officedocument.spreadsheetml.worksheet+xml">
        <DigestMethod Algorithm="http://www.w3.org/2001/04/xmlenc#sha256"/>
        <DigestValue>sgVv0jySWkvVB4bl7rLwq8zvjke77EtYWkCwArkwVoY=</DigestValue>
      </Reference>
      <Reference URI="/xl/worksheets/sheet18.xml?ContentType=application/vnd.openxmlformats-officedocument.spreadsheetml.worksheet+xml">
        <DigestMethod Algorithm="http://www.w3.org/2001/04/xmlenc#sha256"/>
        <DigestValue>N9nUpyKorvrftQLNLmoFlh9aBXHiU1Q5SfWyy//zYa0=</DigestValue>
      </Reference>
      <Reference URI="/xl/worksheets/sheet19.xml?ContentType=application/vnd.openxmlformats-officedocument.spreadsheetml.worksheet+xml">
        <DigestMethod Algorithm="http://www.w3.org/2001/04/xmlenc#sha256"/>
        <DigestValue>p51cbk/595Sf4e8e+s2TBRuV6Uhe08+zozll5uuUPAk=</DigestValue>
      </Reference>
      <Reference URI="/xl/worksheets/sheet2.xml?ContentType=application/vnd.openxmlformats-officedocument.spreadsheetml.worksheet+xml">
        <DigestMethod Algorithm="http://www.w3.org/2001/04/xmlenc#sha256"/>
        <DigestValue>jAh4oxxh940GxZ7eosMYl6JkZvBYJ9gMk+GS0+Gg8Gk=</DigestValue>
      </Reference>
      <Reference URI="/xl/worksheets/sheet20.xml?ContentType=application/vnd.openxmlformats-officedocument.spreadsheetml.worksheet+xml">
        <DigestMethod Algorithm="http://www.w3.org/2001/04/xmlenc#sha256"/>
        <DigestValue>ZjZgzU7ZnMFEpcNg8YkEOwrhtkDlBttsHEkYXi76xgc=</DigestValue>
      </Reference>
      <Reference URI="/xl/worksheets/sheet21.xml?ContentType=application/vnd.openxmlformats-officedocument.spreadsheetml.worksheet+xml">
        <DigestMethod Algorithm="http://www.w3.org/2001/04/xmlenc#sha256"/>
        <DigestValue>w7wZxsD/Pitm2+G6z92F2nLMkCBHRWM4QtMmkvqHskw=</DigestValue>
      </Reference>
      <Reference URI="/xl/worksheets/sheet22.xml?ContentType=application/vnd.openxmlformats-officedocument.spreadsheetml.worksheet+xml">
        <DigestMethod Algorithm="http://www.w3.org/2001/04/xmlenc#sha256"/>
        <DigestValue>b47Glmb/ivrPSFB8e5P7NS70JwtoGTQOTaxbbIwOzo0=</DigestValue>
      </Reference>
      <Reference URI="/xl/worksheets/sheet23.xml?ContentType=application/vnd.openxmlformats-officedocument.spreadsheetml.worksheet+xml">
        <DigestMethod Algorithm="http://www.w3.org/2001/04/xmlenc#sha256"/>
        <DigestValue>zxenjWVqKn8t6xlyarbR2BPqAHPht2ZDjWqvbWR54aw=</DigestValue>
      </Reference>
      <Reference URI="/xl/worksheets/sheet24.xml?ContentType=application/vnd.openxmlformats-officedocument.spreadsheetml.worksheet+xml">
        <DigestMethod Algorithm="http://www.w3.org/2001/04/xmlenc#sha256"/>
        <DigestValue>nuk0EkhjrS9Bmg5FRi7Uqfb7XCGKshacA0h173+Z37I=</DigestValue>
      </Reference>
      <Reference URI="/xl/worksheets/sheet25.xml?ContentType=application/vnd.openxmlformats-officedocument.spreadsheetml.worksheet+xml">
        <DigestMethod Algorithm="http://www.w3.org/2001/04/xmlenc#sha256"/>
        <DigestValue>1dHXKHvaJJptmAtg/BPoLuuhOPfXCA637DPTDJGJHc0=</DigestValue>
      </Reference>
      <Reference URI="/xl/worksheets/sheet26.xml?ContentType=application/vnd.openxmlformats-officedocument.spreadsheetml.worksheet+xml">
        <DigestMethod Algorithm="http://www.w3.org/2001/04/xmlenc#sha256"/>
        <DigestValue>cmBHCo6VFQ/ClADyHq/U5qhRR/k71uj2zsXgBcsj0cM=</DigestValue>
      </Reference>
      <Reference URI="/xl/worksheets/sheet27.xml?ContentType=application/vnd.openxmlformats-officedocument.spreadsheetml.worksheet+xml">
        <DigestMethod Algorithm="http://www.w3.org/2001/04/xmlenc#sha256"/>
        <DigestValue>AgkZrJuEXFIhYKThDTVGhDNbJA7X22npJV0M9Xz9dm4=</DigestValue>
      </Reference>
      <Reference URI="/xl/worksheets/sheet28.xml?ContentType=application/vnd.openxmlformats-officedocument.spreadsheetml.worksheet+xml">
        <DigestMethod Algorithm="http://www.w3.org/2001/04/xmlenc#sha256"/>
        <DigestValue>PQ2LVFjAnHUH7IBSM+oBUQuFvSr9OcMRbMQR0FZrkk8=</DigestValue>
      </Reference>
      <Reference URI="/xl/worksheets/sheet29.xml?ContentType=application/vnd.openxmlformats-officedocument.spreadsheetml.worksheet+xml">
        <DigestMethod Algorithm="http://www.w3.org/2001/04/xmlenc#sha256"/>
        <DigestValue>8IaQ0sGTOEwypZ//ss3QmwsM5KVjV4CCS/TG5z8gCLs=</DigestValue>
      </Reference>
      <Reference URI="/xl/worksheets/sheet3.xml?ContentType=application/vnd.openxmlformats-officedocument.spreadsheetml.worksheet+xml">
        <DigestMethod Algorithm="http://www.w3.org/2001/04/xmlenc#sha256"/>
        <DigestValue>OZUGKLYvsP1B0PlCumvX/PYV7KnYCNXvUJPSGTSXwSE=</DigestValue>
      </Reference>
      <Reference URI="/xl/worksheets/sheet30.xml?ContentType=application/vnd.openxmlformats-officedocument.spreadsheetml.worksheet+xml">
        <DigestMethod Algorithm="http://www.w3.org/2001/04/xmlenc#sha256"/>
        <DigestValue>8UYhruM5xP4gxgrX7HOMlTjyNmaUOggSGW/bZYckCFI=</DigestValue>
      </Reference>
      <Reference URI="/xl/worksheets/sheet31.xml?ContentType=application/vnd.openxmlformats-officedocument.spreadsheetml.worksheet+xml">
        <DigestMethod Algorithm="http://www.w3.org/2001/04/xmlenc#sha256"/>
        <DigestValue>xNf0RFFZ8//58yXP5kGueLcXjwgOBRRF71uIkNiXcDQ=</DigestValue>
      </Reference>
      <Reference URI="/xl/worksheets/sheet32.xml?ContentType=application/vnd.openxmlformats-officedocument.spreadsheetml.worksheet+xml">
        <DigestMethod Algorithm="http://www.w3.org/2001/04/xmlenc#sha256"/>
        <DigestValue>qkqcEggGEviQNIdf10UklA3w18uzg23iB8N2AaP0nCY=</DigestValue>
      </Reference>
      <Reference URI="/xl/worksheets/sheet33.xml?ContentType=application/vnd.openxmlformats-officedocument.spreadsheetml.worksheet+xml">
        <DigestMethod Algorithm="http://www.w3.org/2001/04/xmlenc#sha256"/>
        <DigestValue>HTdGFASk1YgDpsUgdN5IIY63RMO1Wl2IPlkGGbi2Lgs=</DigestValue>
      </Reference>
      <Reference URI="/xl/worksheets/sheet34.xml?ContentType=application/vnd.openxmlformats-officedocument.spreadsheetml.worksheet+xml">
        <DigestMethod Algorithm="http://www.w3.org/2001/04/xmlenc#sha256"/>
        <DigestValue>+EBgvjYVM08FLV5AvYLwIaAPq65d/Nv1QZJeZsdOzE4=</DigestValue>
      </Reference>
      <Reference URI="/xl/worksheets/sheet35.xml?ContentType=application/vnd.openxmlformats-officedocument.spreadsheetml.worksheet+xml">
        <DigestMethod Algorithm="http://www.w3.org/2001/04/xmlenc#sha256"/>
        <DigestValue>ifsmsTyH9byqWVklnzHTdotzgEKVbRXX4ylRpQeQu9Y=</DigestValue>
      </Reference>
      <Reference URI="/xl/worksheets/sheet36.xml?ContentType=application/vnd.openxmlformats-officedocument.spreadsheetml.worksheet+xml">
        <DigestMethod Algorithm="http://www.w3.org/2001/04/xmlenc#sha256"/>
        <DigestValue>eE3ukpxXBWC1XdYXI8ImsAkG3ps3YBMzZJREfgVjTp4=</DigestValue>
      </Reference>
      <Reference URI="/xl/worksheets/sheet37.xml?ContentType=application/vnd.openxmlformats-officedocument.spreadsheetml.worksheet+xml">
        <DigestMethod Algorithm="http://www.w3.org/2001/04/xmlenc#sha256"/>
        <DigestValue>vGa2uq8yKXtdbBjBQ5F0ytvwghtPmFl29ynsIYv7QOI=</DigestValue>
      </Reference>
      <Reference URI="/xl/worksheets/sheet38.xml?ContentType=application/vnd.openxmlformats-officedocument.spreadsheetml.worksheet+xml">
        <DigestMethod Algorithm="http://www.w3.org/2001/04/xmlenc#sha256"/>
        <DigestValue>bwMlfZz1bUiJPHNXlESkuOVq7GlQ7lMFv4g7HE/GWH0=</DigestValue>
      </Reference>
      <Reference URI="/xl/worksheets/sheet39.xml?ContentType=application/vnd.openxmlformats-officedocument.spreadsheetml.worksheet+xml">
        <DigestMethod Algorithm="http://www.w3.org/2001/04/xmlenc#sha256"/>
        <DigestValue>wn4emYkooH5w6gtbUj/04h673npPD7Lds+dpguQRNCA=</DigestValue>
      </Reference>
      <Reference URI="/xl/worksheets/sheet4.xml?ContentType=application/vnd.openxmlformats-officedocument.spreadsheetml.worksheet+xml">
        <DigestMethod Algorithm="http://www.w3.org/2001/04/xmlenc#sha256"/>
        <DigestValue>UGCjYGF+XOFFGFmi7Bdh+z4UYkDt7EEmwmuemG31t3I=</DigestValue>
      </Reference>
      <Reference URI="/xl/worksheets/sheet40.xml?ContentType=application/vnd.openxmlformats-officedocument.spreadsheetml.worksheet+xml">
        <DigestMethod Algorithm="http://www.w3.org/2001/04/xmlenc#sha256"/>
        <DigestValue>BZ6X8e1XnyApMczetECwOVlqelPPb4M65VPm4Azfzjo=</DigestValue>
      </Reference>
      <Reference URI="/xl/worksheets/sheet41.xml?ContentType=application/vnd.openxmlformats-officedocument.spreadsheetml.worksheet+xml">
        <DigestMethod Algorithm="http://www.w3.org/2001/04/xmlenc#sha256"/>
        <DigestValue>xMvmvGm5PjueBOY8LLov1Z4eZ2XAbFnaUUn37OLCe18=</DigestValue>
      </Reference>
      <Reference URI="/xl/worksheets/sheet42.xml?ContentType=application/vnd.openxmlformats-officedocument.spreadsheetml.worksheet+xml">
        <DigestMethod Algorithm="http://www.w3.org/2001/04/xmlenc#sha256"/>
        <DigestValue>92Va8hfA9RsFBqEhhWvoqkPLLpO7mZ0p6kSBmP+ktVE=</DigestValue>
      </Reference>
      <Reference URI="/xl/worksheets/sheet43.xml?ContentType=application/vnd.openxmlformats-officedocument.spreadsheetml.worksheet+xml">
        <DigestMethod Algorithm="http://www.w3.org/2001/04/xmlenc#sha256"/>
        <DigestValue>tKHM0Ur1hCVdCsWCVVveybnFvYJPU1nWCOn7M0z4cSI=</DigestValue>
      </Reference>
      <Reference URI="/xl/worksheets/sheet44.xml?ContentType=application/vnd.openxmlformats-officedocument.spreadsheetml.worksheet+xml">
        <DigestMethod Algorithm="http://www.w3.org/2001/04/xmlenc#sha256"/>
        <DigestValue>Qh/jWgGbY5TTgih1mJyzVZhsSdJARwfZrD45FQ6z1V0=</DigestValue>
      </Reference>
      <Reference URI="/xl/worksheets/sheet45.xml?ContentType=application/vnd.openxmlformats-officedocument.spreadsheetml.worksheet+xml">
        <DigestMethod Algorithm="http://www.w3.org/2001/04/xmlenc#sha256"/>
        <DigestValue>wZ1z/wQRlrag3OWy+HvRxnJs+bCAobSMB+66A0ogq7A=</DigestValue>
      </Reference>
      <Reference URI="/xl/worksheets/sheet46.xml?ContentType=application/vnd.openxmlformats-officedocument.spreadsheetml.worksheet+xml">
        <DigestMethod Algorithm="http://www.w3.org/2001/04/xmlenc#sha256"/>
        <DigestValue>uLaSoXWi7uyeqp8VlqxqU4GZY6+ZWr7KHONoEGapD60=</DigestValue>
      </Reference>
      <Reference URI="/xl/worksheets/sheet5.xml?ContentType=application/vnd.openxmlformats-officedocument.spreadsheetml.worksheet+xml">
        <DigestMethod Algorithm="http://www.w3.org/2001/04/xmlenc#sha256"/>
        <DigestValue>YwdANvfXyBKtnj8MjvzzRh1+FMfoRiDr+GwbHW2fbU0=</DigestValue>
      </Reference>
      <Reference URI="/xl/worksheets/sheet6.xml?ContentType=application/vnd.openxmlformats-officedocument.spreadsheetml.worksheet+xml">
        <DigestMethod Algorithm="http://www.w3.org/2001/04/xmlenc#sha256"/>
        <DigestValue>50gP86c2W9LFu0N3VtrMEDK8U2HhvjvB89/cSH1GTKs=</DigestValue>
      </Reference>
      <Reference URI="/xl/worksheets/sheet7.xml?ContentType=application/vnd.openxmlformats-officedocument.spreadsheetml.worksheet+xml">
        <DigestMethod Algorithm="http://www.w3.org/2001/04/xmlenc#sha256"/>
        <DigestValue>3ttjC+fUJusx45Maz5mDwSC+rIm49um8CDyshNxacxs=</DigestValue>
      </Reference>
      <Reference URI="/xl/worksheets/sheet8.xml?ContentType=application/vnd.openxmlformats-officedocument.spreadsheetml.worksheet+xml">
        <DigestMethod Algorithm="http://www.w3.org/2001/04/xmlenc#sha256"/>
        <DigestValue>dpMUoEQh0UGoNxfJ8d4REppSzhHxAFsbBLLrNTs0b3E=</DigestValue>
      </Reference>
      <Reference URI="/xl/worksheets/sheet9.xml?ContentType=application/vnd.openxmlformats-officedocument.spreadsheetml.worksheet+xml">
        <DigestMethod Algorithm="http://www.w3.org/2001/04/xmlenc#sha256"/>
        <DigestValue>mOBTz6Rfugfj8YSULdXpmiOAQXDAu3q/EwY2Ff3m8Uk=</DigestValue>
      </Reference>
    </Manifest>
    <SignatureProperties>
      <SignatureProperty Id="idSignatureTime" Target="#idPackageSignature">
        <mdssi:SignatureTime xmlns:mdssi="http://schemas.openxmlformats.org/package/2006/digital-signature">
          <mdssi:Format>YYYY-MM-DDThh:mm:ssTZD</mdssi:Format>
          <mdssi:Value>2023-03-29T13:03:23Z</mdssi:Value>
        </mdssi:SignatureTime>
      </SignatureProperty>
    </SignatureProperties>
  </Object>
  <Object Id="idOfficeObject">
    <SignatureProperties>
      <SignatureProperty Id="idOfficeV1Details" Target="#idPackageSignature">
        <SignatureInfoV1 xmlns="http://schemas.microsoft.com/office/2006/digsig">
          <SetupID>{2493C2CC-7B9E-470C-9892-2C69A07091C4}</SetupID>
          <SignatureText>Ysaias López Gómez</SignatureText>
          <SignatureImage/>
          <SignatureComments/>
          <WindowsVersion>6.1</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2023-03-29T13:03:23Z</xd:SigningTime>
          <xd:SigningCertificate>
            <xd:Cert>
              <xd:CertDigest>
                <DigestMethod Algorithm="http://www.w3.org/2001/04/xmlenc#sha256"/>
                <DigestValue>38cYPUMmi/erVSDz6iXmPNU0BS/QsT58u71y9eQ+ffM=</DigestValue>
              </xd:CertDigest>
              <xd:IssuerSerial>
                <X509IssuerName>CN=CA-CODE100 S.A., C=PY, O=CODE100 S.A., SERIALNUMBER=RUC 80080610-7</X509IssuerName>
                <X509SerialNumber>2051668684991338257886292687874427171817676630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QLAAAFhYAACBFTUYAAAEAKBwAAKoAAAAGAAAAAAAAAAAAAAAAAAAAQAYAAIQDAAA0AgAAPgEAAAAAAAAAAAAAAAAAANycCAA82AQ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Jx38zmkdx6mJloYSyZa//8AAAAA6XUSWgAA3MorADwSJncAAAAAeDJDADDKKwByDOt1AAAAAAAAQ2hhclVwcGVyVwDtnHfDOaR3HMsrAAAAAACIyisAQJEqd/WjJnfQoyZ3iMorAGQBAAAMb9R1DG/UdSDnRgAACAAAAAIAAAAAAACoyisA74LUdQAAAAAAAAAA4ssrAAkAAADQyysACQAAAAAAAAAAAAAA0MsrAODKKwBkgtR1AAAAAAACAAAAACsACQAAANDLKwAJAAAAkEnYdQAAAAAAAAAA0MsrAAkAAAAAAAAADMsrAKOB1HUAAAAAAAIAANDLKwAJAAAAZHYACAAAAAAlAAAADAAAAAEAAAAYAAAADAAAAAAAAAISAAAADAAAAAEAAAAeAAAAGAAAAPEAAAAFAAAANQEAABYAAAAlAAAADAAAAAEAAABUAAAAiAAAAPIAAAAFAAAAMwEAABUAAAABAAAAAAANQlVVDULyAAAABQAAAAoAAABMAAAAAAAAAAAAAAAAAAAA//////////9gAAAAMgA5AC8AMAAzAC8AMgAwADIAMwAHAAAABwAAAAUAAAAHAAAABwAAAAUAAAAHAAAABwAAAAcAAAAHAAAASwAAAEAAAAAwAAAABQAAACAAAAABAAAAAQAAABAAAAAAAAAAAAAAAEABAACgAAAAAAAAAAAAAABAAQAAoAAAAFIAAABwAQAAAgAAABQAAAAJAAAAAAAAAAAAAAC8AgAAAAAAAAECAiJTAHkAcwB0AGUAbQAAANnLAAAAAERXX5QAAAAAAAAAAAAAAAAAAAAAAAAAAAAAAAABAAAA8N9mgyC22cuODwAAAAArAMo0nHckOSsATdeYd7/hEwD+////riKcd0khnHcc/3oKaNNFAGD9egq0MisA74LUdQAAAAAAAAAA6DMrAAYAAADcMysABgAAAAIAAAAAAAAAdP16CgjgUAp0/XoKAAAAAAjgUAoEMysADG/UdQxv1HUAAAAAAAgAAAACAAAAAAAADDMrAO+C1HUAAAAAAAAAAEI0KwAHAAAANDQrAAcAAAAAAAAAAAAAADQ0KwBEMysAZILUdQAAAAAAAgAAAAArAAcAAAA0NCsABwAAAJBJ2HUAAAAAAAAAADQ0KwAHAAAAAAAAAHAzKwCjgdR1AAAAAAACAAA0NCsABw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BDABipnA3Y550NYDRDAAEAAADIIGIKAAAAADClcApQv54NYDRDAICscAoAAAAAMKVwCuOF2FgDAAAA7IXYWAEAAACo0J8NaM0JWY5o0FiUMisAQJEqd/WjJnfQoyZ3lDIrAGQBAAAMb9R1DG/UdTjiZQoACAAAAAIAAAAAAAC0MisA74LUdQAAAAAAAAAA6DMrAAYAAADcMysABgAAAAAAAAAAAAAA3DMrAOwyKwBkgtR1AAAAAAACAAAAACsABgAAANwzKwAGAAAAkEnYdQAAAAAAAAAA3DMrAAYAAAAAAAAAGDMrAKOB1HUAAAAAAAIAANwzKwAGAAAAZHYACAAAAAAlAAAADAAAAAMAAAAYAAAADAAAAAAAAAISAAAADAAAAAEAAAAWAAAADAAAAAgAAABUAAAAVAAAAAwAAAA3AAAAIAAAAFoAAAABAAAAAAANQlVVDUIMAAAAWwAAAAEAAABMAAAABAAAAAsAAAA3AAAAIgAAAFsAAABQAAAAWABjMh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DeAAAAVgAAAC0AAAA7AAAAsgAAABwAAAAhAPAAAAAAAAAAAAAAAIA/AAAAAAAAAAAAAIA/AAAAAAAAAAAAAAAAAAAAAAAAAAAAAAAAAAAAAAAAAAAlAAAADAAAAAAAAIAoAAAADAAAAAQAAABSAAAAcAEAAAQAAADs////AAAAAAAAAAAAAAAAkAEAAAAAAAEAAAAAcwBlAGcAbwBlACAAdQBpAAAAAAAAAAAAAAAAAAAAAAAAAAAAAAAAAAAAAAAAAAAAAAAAAAAAAAAAAAAAAAAAAAAAKwAAAAAAUDErAC2X5FhyDwEEuFi/A3SS5FiISrwDuFi/AxCodAwVAAAAuFi/A6CS5FioEEwAuFi/AxkAAAAVAAAAeDIrABCodAwAAAAAAAAAAMwxKwBAkSp39aMmd9CjJnfMMSsAZAEAAAxv1HUMb9R1IOJlCgAIAAAAAgAAAAAAAOwxKwDvgtR1AAAAAAAAAAAmMysACQAAABQzKwAJAAAAAAAAAAAAAAAUMysAJDIrAGSC1HUAAAAAAAIAAAAAKwAJAAAAFDMrAAkAAACQSdh1AAAAAAAAAAAUMysACQAAAAAAAABQMisAo4HUdQAAAAAAAgAAFDMrAAkAAABkdgAIAAAAACUAAAAMAAAABAAAABgAAAAMAAAAAAAAAhIAAAAMAAAAAQAAAB4AAAAYAAAALQAAADsAAADfAAAAVwAAACUAAAAMAAAABAAAAFQAAAC4AAAALgAAADsAAADdAAAAVgAAAAEAAAAAAA1CVVUNQi4AAAA7AAAAEgAAAEwAAAAAAAAAAAAAAAAAAAD//////////3AAAABZAHMAYQBpAGEAcwAgAEwA8wBwAGUAegAgAEcA8wBtAGUAegALAAAACAAAAAoAAAAFAAAACgAAAAgAAAAFAAAACQAAAAwAAAAMAAAACgAAAAk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CwAAAGEAAAA0AQAAcQAAAAsAAABhAAAAKgEAABEAAAAhAPAAAAAAAAAAAAAAAIA/AAAAAAAAAAAAAIA/AAAAAAAAAAAAAAAAAAAAAAAAAAAAAAAAAAAAAAAAAAAlAAAADAAAAAAAAIAoAAAADAAAAAUAAAAlAAAADAAAAAEAAAAYAAAADAAAAAAAAAISAAAADAAAAAEAAAAeAAAAGAAAAAsAAABhAAAANQEAAHIAAAAlAAAADAAAAAEAAABUAAAA2AAAAAwAAABhAAAAmQAAAHEAAAABAAAAAAANQlVVDUIMAAAAYQAAABcAAABMAAAAAAAAAAAAAAAAAAAA//////////98AAAATABpAGMALgAgAFkAcwBhAGkAYQBzACAATABvAHAAZQB6ACAARwBvAG0AZQB6AMbGBgAAAAMAAAAGAAAAAwAAAAQAAAAHAAAABgAAAAcAAAADAAAABwAAAAYAAAAEAAAABgAAAAgAAAAIAAAABwAAAAYAAAAEAAAACQAAAAgAAAALAAAABwAAAAY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8AAAADAAAAHYAAAC4AAAAhgAAAAEAAAAAAA1CVVUNQgwAAAB2AAAAHQAAAEwAAAAAAAAAAAAAAAAAAAD//////////4gAAABHAGUAcwB0AGkA8wBuACAARQBtAHAAcgBlAHMAYQByAGkAYQBsAC0AIABBAHUAZABpAHQAbwByACAAAAAJAAAABwAAAAYAAAAEAAAAAwAAAAgAAAAHAAAABAAAAAcAAAALAAAACAAAAAUAAAAHAAAABgAAAAcAAAAFAAAAAwAAAAcAAAADAAAABQAAAAQAAAAIAAAABwAAAAgAAAADAAAABAAAAAgAAAAFAAAABAAAAEsAAABAAAAAMAAAAAUAAAAgAAAAAQAAAAEAAAAQAAAAAAAAAAAAAABAAQAAoAAAAAAAAAAAAAAAQAEAAKAAAAAlAAAADAAAAAIAAAAnAAAAGAAAAAUAAAAAAAAA////AAAAAAAlAAAADAAAAAUAAABMAAAAZAAAAAsAAACLAAAA3gAAAJsAAAALAAAAiwAAANQAAAARAAAAIQDwAAAAAAAAAAAAAACAPwAAAAAAAAAAAACAPwAAAAAAAAAAAAAAAAAAAAAAAAAAAAAAAAAAAAAAAAAAJQAAAAwAAAAAAACAKAAAAAwAAAAFAAAAJQAAAAwAAAABAAAAGAAAAAwAAAAAAAACEgAAAAwAAAABAAAAFgAAAAwAAAAAAAAAVAAAAAgBAAAMAAAAiwAAAN0AAACbAAAAAQAAAAAADUJVVQ1CDAAAAIsAAAAfAAAATAAAAAQAAAALAAAAiwAAAN8AAACcAAAAjAAAAEYAaQByAG0AYQBkAG8AIABwAG8AcgA6ACAAWQBTAEEASQBBAFMAIABMAE8AUABFAFoAIABHAE8ATQBFAFoAAAAGAAAAAwAAAAUAAAALAAAABwAAAAgAAAAIAAAABAAAAAgAAAAIAAAABQAAAAMAAAAEAAAABwAAAAcAAAAIAAAAAwAAAAgAAAAHAAAABAAAAAYAAAAKAAAABwAAAAcAAAAHAAAABAAAAAkAAAAKAAAADAAAAAcAAAAHAAAAFgAAAAwAAAAAAAAAJQAAAAwAAAACAAAADgAAABQAAAAAAAAAEAAAABQAAAA=</Object>
  <Object Id="idInvalidSigLnImg">AQAAAGwAAAAAAAAAAAAAAD8BAACfAAAAAAAAAAAAAAAQLAAAFhYAACBFTUYAAAEAXCAAALAAAAAGAAAAAAAAAAAAAAAAAAAAQAYAAIQDAAA0AgAAPgEAAAAAAAAAAAAAAAAAANycCAA82AQ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Jx38zmkdx6mJloYSyZa//8AAAAA6XUSWgAA3MorADwSJncAAAAAeDJDADDKKwByDOt1AAAAAAAAQ2hhclVwcGVyVwDtnHfDOaR3HMsrAAAAAACIyisAQJEqd/WjJnfQoyZ3iMorAGQBAAAMb9R1DG/UdSDnRgAACAAAAAIAAAAAAACoyisA74LUdQAAAAAAAAAA4ssrAAkAAADQyysACQAAAAAAAAAAAAAA0MsrAODKKwBkgtR1AAAAAAACAAAAACsACQAAANDLKwAJAAAAkEnYdQAAAAAAAAAA0MsrAAkAAAAAAAAADMsrAKOB1HUAAAAAAAIAANDLKwAJAAAAZHYACAAAAAAlAAAADAAAAAEAAAAYAAAADAAAAP8AAAISAAAADAAAAAEAAAAeAAAAGAAAACoAAAAFAAAAhQAAABYAAAAlAAAADAAAAAEAAABUAAAAqAAAACsAAAAFAAAAgwAAABUAAAABAAAAAAANQlVVDUIrAAAABQAAAA8AAABMAAAAAAAAAAAAAAAAAAAA//////////9sAAAARgBpAHIAbQBhACAAbgBvACAAdgDhAGwAaQBkAGEA0EEGAAAAAwAAAAUAAAALAAAABwAAAAQAAAAHAAAACAAAAAQAAAAGAAAABwAAAAMAAAADAAAACAAAAAcAAABLAAAAQAAAADAAAAAFAAAAIAAAAAEAAAABAAAAEAAAAAAAAAAAAAAAQAEAAKAAAAAAAAAAAAAAAEABAACgAAAAUgAAAHABAAACAAAAFAAAAAkAAAAAAAAAAAAAALwCAAAAAAAAAQICIlMAeQBzAHQAZQBtAAAA2csAAAAARFdflAAAAAAAAAAAAAAAAAAAAAAAAAAAAAAAAAEAAADw32aDILbZy44PAAAAACsAyjScdyQ5KwBN15h3v+ETAP7///+uIpx3SSGcdxz/egpo00UAYP16CrQyKwDvgtR1AAAAAAAAAADoMysABgAAANwzKwAGAAAAAgAAAAAAAAB0/XoKCOBQCnT9egoAAAAACOBQCgQzKwAMb9R1DG/UdQAAAAAACAAAAAIAAAAAAAAMMysA74LUdQAAAAAAAAAAQjQrAAcAAAA0NCsABwAAAAAAAAAAAAAANDQrAEQzKwBkgtR1AAAAAAACAAAAACsABwAAADQ0KwAHAAAAkEnYdQAAAAAAAAAANDQrAAcAAAAAAAAAcDMrAKOB1HUAAAAAAAIAADQ0KwAH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EMAGKmcDdjnnQ1gNEMAAQAAAMggYgoAAAAAMKVwClC/ng1gNEMAgKxwCgAAAAAwpXAK44XYWAMAAADshdhYAQAAAKjQnw1ozQlZjmjQWJQyKwBAkSp39aMmd9CjJneUMisAZAEAAAxv1HUMb9R1OOJlCgAIAAAAAgAAAAAAALQyKwDvgtR1AAAAAAAAAADoMysABgAAANwzKwAGAAAAAAAAAAAAAADcMysA7DIrAGSC1HUAAAAAAAIAAAAAKwAGAAAA3DMrAAYAAACQSdh1AAAAAAAAAADcMysABgAAAAAAAAAYMysAo4HUdQAAAAAAAgAA3DMrAAYAAABkdgAIAAAAACUAAAAMAAAAAwAAABgAAAAMAAAAAAAAAhIAAAAMAAAAAQAAABYAAAAMAAAACAAAAFQAAABUAAAADAAAADcAAAAgAAAAWgAAAAEAAAAAAA1CVVUNQg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N4AAABWAAAALQAAADsAAACyAAAAHAAAACEA8AAAAAAAAAAAAAAAgD8AAAAAAAAAAAAAgD8AAAAAAAAAAAAAAAAAAAAAAAAAAAAAAAAAAAAAAAAAACUAAAAMAAAAAAAAgCgAAAAMAAAABAAAAFIAAABwAQAABAAAAOz///8AAAAAAAAAAAAAAACQAQAAAAAAAQAAAABzAGUAZwBvAGUAIAB1AGkAAAAAAAAAAAAAAAAAAAAAAAAAAAAAAAAAAAAAAAAAAAAAAAAAAAAAAAAAAAAAAAAAAAArAAAAAABQMSsALZfkWHIPAQS4WL8DdJLkWIhKvAO4WL8DEKh0DBUAAAC4WL8DoJLkWKgQTAC4WL8DGQAAABUAAAB4MisAEKh0DAAAAAAAAAAAzDErAECRKnf1oyZ30KMmd8wxKwBkAQAADG/UdQxv1HUg4mUKAAgAAAACAAAAAAAA7DErAO+C1HUAAAAAAAAAACYzKwAJAAAAFDMrAAkAAAAAAAAAAAAAABQzKwAkMisAZILUdQAAAAAAAgAAAAArAAkAAAAUMysACQAAAJBJ2HUAAAAAAAAAABQzKwAJAAAAAAAAAFAyKwCjgdR1AAAAAAACAAAUMysACQAAAGR2AAgAAAAAJQAAAAwAAAAEAAAAGAAAAAwAAAAAAAACEgAAAAwAAAABAAAAHgAAABgAAAAtAAAAOwAAAN8AAABXAAAAJQAAAAwAAAAEAAAAVAAAALgAAAAuAAAAOwAAAN0AAABWAAAAAQAAAAAADUJVVQ1CLgAAADsAAAASAAAATAAAAAAAAAAAAAAAAAAAAP//////////cAAAAFkAcwBhAGkAYQBzACAATADzAHAAZQB6ACAARwDzAG0AZQB6AAsAAAAIAAAACgAAAAUAAAAKAAAACAAAAAUAAAAJAAAADAAAAAwAAAAKAAAACQAAAAUAAAAOAAAADAAAABE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DYAAAADAAAAGEAAACZAAAAcQAAAAEAAAAAAA1CVVUNQgwAAABhAAAAFwAAAEwAAAAAAAAAAAAAAAAAAAD//////////3wAAABMAGkAYwAuACAAWQBzAGEAaQBhAHMAIABMAG8AcABlAHoAIABHAG8AbQBlAHoAAAAGAAAAAwAAAAYAAAADAAAABAAAAAcAAAAGAAAABwAAAAMAAAAHAAAABgAAAAQAAAAGAAAACAAAAAgAAAAHAAAABgAAAAQAAAAJAAAACAAAAAsAAAAHAAAABg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PwAAAAMAAAAdgAAALgAAACGAAAAAQAAAAAADUJVVQ1CDAAAAHYAAAAdAAAATAAAAAAAAAAAAAAAAAAAAP//////////iAAAAEcAZQBzAHQAaQDzAG4AIABFAG0AcAByAGUAcwBhAHIAaQBhAGwALQAgAEEAdQBkAGkAdABvAHIAIAAAAAkAAAAHAAAABgAAAAQAAAADAAAACAAAAAcAAAAEAAAABwAAAAsAAAAIAAAABQAAAAcAAAAGAAAABwAAAAUAAAADAAAABwAAAAMAAAAFAAAABAAAAAgAAAAHAAAACAAAAAMAAAAEAAAACAAAAAUAAAAEAAAASwAAAEAAAAAwAAAABQAAACAAAAABAAAAAQAAABAAAAAAAAAAAAAAAEABAACgAAAAAAAAAAAAAABAAQAAoAAAACUAAAAMAAAAAgAAACcAAAAYAAAABQAAAAAAAAD///8AAAAAACUAAAAMAAAABQAAAEwAAABkAAAACwAAAIsAAADeAAAAmwAAAAsAAACLAAAA1AAAABEAAAAhAPAAAAAAAAAAAAAAAIA/AAAAAAAAAAAAAIA/AAAAAAAAAAAAAAAAAAAAAAAAAAAAAAAAAAAAAAAAAAAlAAAADAAAAAAAAIAoAAAADAAAAAUAAAAlAAAADAAAAAEAAAAYAAAADAAAAAAAAAISAAAADAAAAAEAAAAWAAAADAAAAAAAAABUAAAACAEAAAwAAACLAAAA3QAAAJsAAAABAAAAAAANQlVVDUIMAAAAiwAAAB8AAABMAAAABAAAAAsAAACLAAAA3wAAAJwAAACMAAAARgBpAHIAbQBhAGQAbwAgAHAAbwByADoAIABZAFMAQQBJAEEAUwAgAEwATwBQAEUAWgAgAEcATwBNAEUAWgAAAAYAAAADAAAABQAAAAsAAAAHAAAACAAAAAgAAAAEAAAACAAAAAgAAAAFAAAAAwAAAAQAAAAHAAAABwAAAAgAAAADAAAACAAAAAcAAAAEAAAABgAAAAoAAAAHAAAABwAAAAcAAAAEAAAACQAAAAoAAAAMAAAABw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37</vt:i4>
      </vt:variant>
    </vt:vector>
  </HeadingPairs>
  <TitlesOfParts>
    <vt:vector size="83"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 Nota 21'!Área_de_impresión</vt:lpstr>
      <vt:lpstr>BG!Área_de_impresión</vt:lpstr>
      <vt:lpstr>ER!Área_de_impresión</vt:lpstr>
      <vt:lpstr>Indice!Área_de_impresión</vt:lpstr>
      <vt:lpstr>'Nota 11'!Área_de_impresión</vt:lpstr>
      <vt:lpstr>'Nota 12'!Área_de_impresión</vt:lpstr>
      <vt:lpstr>'Nota 14'!Área_de_impresión</vt:lpstr>
      <vt:lpstr>'Nota 15'!Área_de_impresión</vt:lpstr>
      <vt:lpstr>'Nota 16'!Área_de_impresión</vt:lpstr>
      <vt:lpstr>'Nota 17'!Área_de_impresión</vt:lpstr>
      <vt:lpstr>'Nota 18'!Área_de_impresión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36'!Área_de_impresión</vt:lpstr>
      <vt:lpstr>'Nota 37'!Área_de_impresión</vt:lpstr>
      <vt:lpstr>'Nota 38'!Área_de_impresión</vt:lpstr>
      <vt:lpstr>'Nota 39'!Área_de_impresión</vt:lpstr>
      <vt:lpstr>'Nota 40'!Área_de_impresión</vt:lpstr>
      <vt:lpstr>'Nota 5'!Área_de_impresión</vt:lpstr>
      <vt:lpstr>'Nota 6'!Área_de_impresión</vt:lpstr>
      <vt:lpstr>'Nota 8'!Área_de_impresión</vt:lpstr>
      <vt:lpstr>'Nota 9'!Área_de_impresión</vt:lpstr>
      <vt:lpstr>Nota1!Área_de_impresión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ROSSANA-CP</cp:lastModifiedBy>
  <cp:lastPrinted>2022-03-30T14:31:03Z</cp:lastPrinted>
  <dcterms:created xsi:type="dcterms:W3CDTF">2019-05-02T15:06:12Z</dcterms:created>
  <dcterms:modified xsi:type="dcterms:W3CDTF">2023-03-28T15:53:10Z</dcterms:modified>
</cp:coreProperties>
</file>